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ФЕР'!$A$1:$L$265</definedName>
  </definedNames>
  <calcPr calcId="145621"/>
</workbook>
</file>

<file path=xl/calcChain.xml><?xml version="1.0" encoding="utf-8"?>
<calcChain xmlns="http://schemas.openxmlformats.org/spreadsheetml/2006/main">
  <c r="AF203" i="5" l="1"/>
  <c r="AF185" i="5"/>
  <c r="I263" i="5"/>
  <c r="I260" i="5"/>
  <c r="D263" i="5"/>
  <c r="D260" i="5"/>
  <c r="I32" i="5"/>
  <c r="G31" i="5"/>
  <c r="I31" i="5"/>
  <c r="I30" i="5"/>
  <c r="I29" i="5"/>
  <c r="I28" i="5"/>
  <c r="I27" i="5"/>
  <c r="I26" i="5"/>
  <c r="A252" i="5"/>
  <c r="A248" i="5"/>
  <c r="Q246" i="5"/>
  <c r="L246" i="5"/>
  <c r="Y246" i="5"/>
  <c r="X246" i="5"/>
  <c r="W246" i="5"/>
  <c r="H244" i="5"/>
  <c r="L245" i="5"/>
  <c r="G245" i="5"/>
  <c r="E245" i="5"/>
  <c r="J244" i="5"/>
  <c r="E244" i="5"/>
  <c r="J243" i="5"/>
  <c r="E243" i="5"/>
  <c r="K242" i="5"/>
  <c r="J242" i="5"/>
  <c r="H242" i="5"/>
  <c r="G246" i="5" s="1"/>
  <c r="O246" i="5" s="1"/>
  <c r="G242" i="5"/>
  <c r="F242" i="5"/>
  <c r="V241" i="5"/>
  <c r="K244" i="5" s="1"/>
  <c r="T241" i="5"/>
  <c r="K243" i="5" s="1"/>
  <c r="J246" i="5" s="1"/>
  <c r="P246" i="5" s="1"/>
  <c r="U241" i="5"/>
  <c r="S241" i="5"/>
  <c r="H243" i="5" s="1"/>
  <c r="F241" i="5"/>
  <c r="E241" i="5"/>
  <c r="D241" i="5"/>
  <c r="I241" i="5"/>
  <c r="C241" i="5"/>
  <c r="B241" i="5"/>
  <c r="L240" i="5"/>
  <c r="Q240" i="5" s="1"/>
  <c r="Y240" i="5"/>
  <c r="X240" i="5"/>
  <c r="W240" i="5"/>
  <c r="H238" i="5"/>
  <c r="L239" i="5"/>
  <c r="G239" i="5"/>
  <c r="E239" i="5"/>
  <c r="J238" i="5"/>
  <c r="E238" i="5"/>
  <c r="J237" i="5"/>
  <c r="E237" i="5"/>
  <c r="K236" i="5"/>
  <c r="J236" i="5"/>
  <c r="R236" i="5"/>
  <c r="H236" i="5"/>
  <c r="G240" i="5" s="1"/>
  <c r="O240" i="5" s="1"/>
  <c r="G236" i="5"/>
  <c r="F236" i="5"/>
  <c r="V235" i="5"/>
  <c r="K238" i="5" s="1"/>
  <c r="T235" i="5"/>
  <c r="K237" i="5" s="1"/>
  <c r="U235" i="5"/>
  <c r="S235" i="5"/>
  <c r="H237" i="5" s="1"/>
  <c r="Z240" i="5" s="1"/>
  <c r="F235" i="5"/>
  <c r="E235" i="5"/>
  <c r="D235" i="5"/>
  <c r="I235" i="5"/>
  <c r="C235" i="5"/>
  <c r="B235" i="5"/>
  <c r="L234" i="5"/>
  <c r="Q234" i="5" s="1"/>
  <c r="Y234" i="5"/>
  <c r="X234" i="5"/>
  <c r="W234" i="5"/>
  <c r="K232" i="5"/>
  <c r="L233" i="5"/>
  <c r="G233" i="5"/>
  <c r="E233" i="5"/>
  <c r="J232" i="5"/>
  <c r="E232" i="5"/>
  <c r="J231" i="5"/>
  <c r="E231" i="5"/>
  <c r="K230" i="5"/>
  <c r="J230" i="5"/>
  <c r="H230" i="5"/>
  <c r="R230" i="5" s="1"/>
  <c r="G230" i="5"/>
  <c r="F230" i="5"/>
  <c r="V229" i="5"/>
  <c r="T229" i="5"/>
  <c r="K231" i="5" s="1"/>
  <c r="U229" i="5"/>
  <c r="H232" i="5" s="1"/>
  <c r="S229" i="5"/>
  <c r="H231" i="5" s="1"/>
  <c r="F229" i="5"/>
  <c r="E229" i="5"/>
  <c r="D229" i="5"/>
  <c r="I229" i="5"/>
  <c r="C229" i="5"/>
  <c r="B229" i="5"/>
  <c r="Q228" i="5"/>
  <c r="L228" i="5"/>
  <c r="Y228" i="5"/>
  <c r="X228" i="5"/>
  <c r="W228" i="5"/>
  <c r="H225" i="5"/>
  <c r="L227" i="5"/>
  <c r="G227" i="5"/>
  <c r="E227" i="5"/>
  <c r="J226" i="5"/>
  <c r="E226" i="5"/>
  <c r="J225" i="5"/>
  <c r="E225" i="5"/>
  <c r="K224" i="5"/>
  <c r="J224" i="5"/>
  <c r="H224" i="5"/>
  <c r="Z228" i="5" s="1"/>
  <c r="G224" i="5"/>
  <c r="F224" i="5"/>
  <c r="C223" i="5"/>
  <c r="V222" i="5"/>
  <c r="K226" i="5" s="1"/>
  <c r="T222" i="5"/>
  <c r="K225" i="5" s="1"/>
  <c r="U222" i="5"/>
  <c r="H226" i="5" s="1"/>
  <c r="S222" i="5"/>
  <c r="F222" i="5"/>
  <c r="E222" i="5"/>
  <c r="D222" i="5"/>
  <c r="I222" i="5"/>
  <c r="C222" i="5"/>
  <c r="B222" i="5"/>
  <c r="L221" i="5"/>
  <c r="Q221" i="5" s="1"/>
  <c r="L248" i="5" s="1"/>
  <c r="Y221" i="5"/>
  <c r="X221" i="5"/>
  <c r="W221" i="5"/>
  <c r="H219" i="5"/>
  <c r="L220" i="5"/>
  <c r="G220" i="5"/>
  <c r="E220" i="5"/>
  <c r="J219" i="5"/>
  <c r="E219" i="5"/>
  <c r="J218" i="5"/>
  <c r="E218" i="5"/>
  <c r="K217" i="5"/>
  <c r="J217" i="5"/>
  <c r="R217" i="5"/>
  <c r="H217" i="5"/>
  <c r="G217" i="5"/>
  <c r="F217" i="5"/>
  <c r="V216" i="5"/>
  <c r="K219" i="5" s="1"/>
  <c r="T216" i="5"/>
  <c r="K218" i="5" s="1"/>
  <c r="U216" i="5"/>
  <c r="S216" i="5"/>
  <c r="H218" i="5" s="1"/>
  <c r="F216" i="5"/>
  <c r="E216" i="5"/>
  <c r="D216" i="5"/>
  <c r="I216" i="5"/>
  <c r="C216" i="5"/>
  <c r="B216" i="5"/>
  <c r="A215" i="5"/>
  <c r="A211" i="5"/>
  <c r="P209" i="5"/>
  <c r="J211" i="5" s="1"/>
  <c r="L209" i="5"/>
  <c r="Q209" i="5" s="1"/>
  <c r="L211" i="5" s="1"/>
  <c r="J209" i="5"/>
  <c r="Z209" i="5"/>
  <c r="Y209" i="5"/>
  <c r="X209" i="5"/>
  <c r="W209" i="5"/>
  <c r="K208" i="5"/>
  <c r="J208" i="5"/>
  <c r="H208" i="5"/>
  <c r="G209" i="5" s="1"/>
  <c r="O209" i="5" s="1"/>
  <c r="G211" i="5" s="1"/>
  <c r="G208" i="5"/>
  <c r="F208" i="5"/>
  <c r="V208" i="5"/>
  <c r="T208" i="5"/>
  <c r="U208" i="5"/>
  <c r="S208" i="5"/>
  <c r="E208" i="5"/>
  <c r="D208" i="5"/>
  <c r="I208" i="5"/>
  <c r="B208" i="5"/>
  <c r="A207" i="5"/>
  <c r="A203" i="5"/>
  <c r="P201" i="5"/>
  <c r="L201" i="5"/>
  <c r="Q201" i="5" s="1"/>
  <c r="J201" i="5"/>
  <c r="G201" i="5"/>
  <c r="O201" i="5" s="1"/>
  <c r="Z201" i="5"/>
  <c r="Y201" i="5"/>
  <c r="X201" i="5"/>
  <c r="W201" i="5"/>
  <c r="K200" i="5"/>
  <c r="J200" i="5"/>
  <c r="H200" i="5"/>
  <c r="G200" i="5"/>
  <c r="F200" i="5"/>
  <c r="V200" i="5"/>
  <c r="T200" i="5"/>
  <c r="U200" i="5"/>
  <c r="S200" i="5"/>
  <c r="E200" i="5"/>
  <c r="D200" i="5"/>
  <c r="I200" i="5"/>
  <c r="B200" i="5"/>
  <c r="Q199" i="5"/>
  <c r="L199" i="5"/>
  <c r="J199" i="5"/>
  <c r="P199" i="5" s="1"/>
  <c r="Z199" i="5"/>
  <c r="Y199" i="5"/>
  <c r="X199" i="5"/>
  <c r="W199" i="5"/>
  <c r="C198" i="5"/>
  <c r="K197" i="5"/>
  <c r="J197" i="5"/>
  <c r="H197" i="5"/>
  <c r="G199" i="5" s="1"/>
  <c r="O199" i="5" s="1"/>
  <c r="G197" i="5"/>
  <c r="F197" i="5"/>
  <c r="V197" i="5"/>
  <c r="T197" i="5"/>
  <c r="U197" i="5"/>
  <c r="S197" i="5"/>
  <c r="E197" i="5"/>
  <c r="D197" i="5"/>
  <c r="I197" i="5"/>
  <c r="C197" i="5"/>
  <c r="B197" i="5"/>
  <c r="L196" i="5"/>
  <c r="Q196" i="5" s="1"/>
  <c r="Z196" i="5"/>
  <c r="Y196" i="5"/>
  <c r="X196" i="5"/>
  <c r="C195" i="5"/>
  <c r="K194" i="5"/>
  <c r="J196" i="5" s="1"/>
  <c r="P196" i="5" s="1"/>
  <c r="J194" i="5"/>
  <c r="H194" i="5"/>
  <c r="G196" i="5" s="1"/>
  <c r="O196" i="5" s="1"/>
  <c r="G194" i="5"/>
  <c r="F194" i="5"/>
  <c r="V194" i="5"/>
  <c r="T194" i="5"/>
  <c r="U194" i="5"/>
  <c r="S194" i="5"/>
  <c r="E194" i="5"/>
  <c r="D194" i="5"/>
  <c r="I194" i="5"/>
  <c r="C194" i="5"/>
  <c r="B194" i="5"/>
  <c r="Q193" i="5"/>
  <c r="L193" i="5"/>
  <c r="Z193" i="5"/>
  <c r="Y193" i="5"/>
  <c r="X193" i="5"/>
  <c r="K192" i="5"/>
  <c r="J193" i="5" s="1"/>
  <c r="P193" i="5" s="1"/>
  <c r="J192" i="5"/>
  <c r="H192" i="5"/>
  <c r="G193" i="5" s="1"/>
  <c r="O193" i="5" s="1"/>
  <c r="G192" i="5"/>
  <c r="F192" i="5"/>
  <c r="V192" i="5"/>
  <c r="T192" i="5"/>
  <c r="U192" i="5"/>
  <c r="S192" i="5"/>
  <c r="E192" i="5"/>
  <c r="D192" i="5"/>
  <c r="I192" i="5"/>
  <c r="C192" i="5"/>
  <c r="B192" i="5"/>
  <c r="Q191" i="5"/>
  <c r="L191" i="5"/>
  <c r="Z191" i="5"/>
  <c r="Y191" i="5"/>
  <c r="X191" i="5"/>
  <c r="K190" i="5"/>
  <c r="J191" i="5" s="1"/>
  <c r="P191" i="5" s="1"/>
  <c r="J190" i="5"/>
  <c r="H190" i="5"/>
  <c r="G191" i="5" s="1"/>
  <c r="O191" i="5" s="1"/>
  <c r="G190" i="5"/>
  <c r="F190" i="5"/>
  <c r="V190" i="5"/>
  <c r="T190" i="5"/>
  <c r="U190" i="5"/>
  <c r="S190" i="5"/>
  <c r="E190" i="5"/>
  <c r="D190" i="5"/>
  <c r="I190" i="5"/>
  <c r="C190" i="5"/>
  <c r="B190" i="5"/>
  <c r="A189" i="5"/>
  <c r="A185" i="5"/>
  <c r="L183" i="5"/>
  <c r="Q183" i="5" s="1"/>
  <c r="Z183" i="5"/>
  <c r="Y183" i="5"/>
  <c r="W183" i="5"/>
  <c r="H181" i="5"/>
  <c r="L182" i="5"/>
  <c r="G182" i="5"/>
  <c r="E182" i="5"/>
  <c r="J181" i="5"/>
  <c r="E181" i="5"/>
  <c r="J180" i="5"/>
  <c r="E180" i="5"/>
  <c r="K179" i="5"/>
  <c r="J183" i="5" s="1"/>
  <c r="P183" i="5" s="1"/>
  <c r="J179" i="5"/>
  <c r="H179" i="5"/>
  <c r="G179" i="5"/>
  <c r="F179" i="5"/>
  <c r="K178" i="5"/>
  <c r="J178" i="5"/>
  <c r="H178" i="5"/>
  <c r="G178" i="5"/>
  <c r="F178" i="5"/>
  <c r="V177" i="5"/>
  <c r="K181" i="5" s="1"/>
  <c r="T177" i="5"/>
  <c r="K180" i="5" s="1"/>
  <c r="U177" i="5"/>
  <c r="S177" i="5"/>
  <c r="H180" i="5" s="1"/>
  <c r="F177" i="5"/>
  <c r="E177" i="5"/>
  <c r="D177" i="5"/>
  <c r="I177" i="5"/>
  <c r="C177" i="5"/>
  <c r="B177" i="5"/>
  <c r="L176" i="5"/>
  <c r="Q176" i="5" s="1"/>
  <c r="Z176" i="5"/>
  <c r="Y176" i="5"/>
  <c r="W176" i="5"/>
  <c r="L175" i="5"/>
  <c r="G175" i="5"/>
  <c r="E175" i="5"/>
  <c r="J174" i="5"/>
  <c r="E174" i="5"/>
  <c r="J173" i="5"/>
  <c r="E173" i="5"/>
  <c r="K172" i="5"/>
  <c r="J172" i="5"/>
  <c r="H172" i="5"/>
  <c r="G172" i="5"/>
  <c r="F172" i="5"/>
  <c r="K171" i="5"/>
  <c r="J171" i="5"/>
  <c r="H171" i="5"/>
  <c r="R171" i="5" s="1"/>
  <c r="G171" i="5"/>
  <c r="F171" i="5"/>
  <c r="K170" i="5"/>
  <c r="J170" i="5"/>
  <c r="H170" i="5"/>
  <c r="G170" i="5"/>
  <c r="F170" i="5"/>
  <c r="K169" i="5"/>
  <c r="J169" i="5"/>
  <c r="R169" i="5"/>
  <c r="H169" i="5"/>
  <c r="X176" i="5" s="1"/>
  <c r="G169" i="5"/>
  <c r="F169" i="5"/>
  <c r="C168" i="5"/>
  <c r="V167" i="5"/>
  <c r="K174" i="5" s="1"/>
  <c r="T167" i="5"/>
  <c r="K173" i="5" s="1"/>
  <c r="U167" i="5"/>
  <c r="H174" i="5" s="1"/>
  <c r="S167" i="5"/>
  <c r="H173" i="5" s="1"/>
  <c r="G176" i="5" s="1"/>
  <c r="O176" i="5" s="1"/>
  <c r="F167" i="5"/>
  <c r="E167" i="5"/>
  <c r="D167" i="5"/>
  <c r="I167" i="5"/>
  <c r="C167" i="5"/>
  <c r="B167" i="5"/>
  <c r="L166" i="5"/>
  <c r="Q166" i="5" s="1"/>
  <c r="Z166" i="5"/>
  <c r="Y166" i="5"/>
  <c r="W166" i="5"/>
  <c r="H163" i="5"/>
  <c r="L165" i="5"/>
  <c r="G165" i="5"/>
  <c r="E165" i="5"/>
  <c r="J164" i="5"/>
  <c r="E164" i="5"/>
  <c r="J163" i="5"/>
  <c r="E163" i="5"/>
  <c r="K162" i="5"/>
  <c r="J162" i="5"/>
  <c r="H162" i="5"/>
  <c r="G162" i="5"/>
  <c r="F162" i="5"/>
  <c r="K161" i="5"/>
  <c r="J161" i="5"/>
  <c r="H161" i="5"/>
  <c r="R161" i="5" s="1"/>
  <c r="G161" i="5"/>
  <c r="F161" i="5"/>
  <c r="K160" i="5"/>
  <c r="J160" i="5"/>
  <c r="H160" i="5"/>
  <c r="G160" i="5"/>
  <c r="F160" i="5"/>
  <c r="K159" i="5"/>
  <c r="J159" i="5"/>
  <c r="R159" i="5"/>
  <c r="H159" i="5"/>
  <c r="X166" i="5" s="1"/>
  <c r="G159" i="5"/>
  <c r="F159" i="5"/>
  <c r="V158" i="5"/>
  <c r="K164" i="5" s="1"/>
  <c r="T158" i="5"/>
  <c r="K163" i="5" s="1"/>
  <c r="U158" i="5"/>
  <c r="H164" i="5" s="1"/>
  <c r="S158" i="5"/>
  <c r="F158" i="5"/>
  <c r="E158" i="5"/>
  <c r="D158" i="5"/>
  <c r="I158" i="5"/>
  <c r="C158" i="5"/>
  <c r="B158" i="5"/>
  <c r="Q157" i="5"/>
  <c r="L157" i="5"/>
  <c r="Z157" i="5"/>
  <c r="Y157" i="5"/>
  <c r="X157" i="5"/>
  <c r="K154" i="5"/>
  <c r="L156" i="5"/>
  <c r="G156" i="5"/>
  <c r="E156" i="5"/>
  <c r="J155" i="5"/>
  <c r="E155" i="5"/>
  <c r="J154" i="5"/>
  <c r="E154" i="5"/>
  <c r="K153" i="5"/>
  <c r="J153" i="5"/>
  <c r="H153" i="5"/>
  <c r="R153" i="5" s="1"/>
  <c r="G153" i="5"/>
  <c r="F153" i="5"/>
  <c r="C152" i="5"/>
  <c r="V151" i="5"/>
  <c r="K155" i="5" s="1"/>
  <c r="T151" i="5"/>
  <c r="U151" i="5"/>
  <c r="H155" i="5" s="1"/>
  <c r="S151" i="5"/>
  <c r="H154" i="5" s="1"/>
  <c r="F151" i="5"/>
  <c r="E151" i="5"/>
  <c r="D151" i="5"/>
  <c r="I151" i="5"/>
  <c r="C151" i="5"/>
  <c r="B151" i="5"/>
  <c r="Q150" i="5"/>
  <c r="L150" i="5"/>
  <c r="Z150" i="5"/>
  <c r="Y150" i="5"/>
  <c r="W150" i="5"/>
  <c r="L149" i="5"/>
  <c r="G149" i="5"/>
  <c r="E149" i="5"/>
  <c r="J148" i="5"/>
  <c r="E148" i="5"/>
  <c r="J147" i="5"/>
  <c r="E147" i="5"/>
  <c r="K146" i="5"/>
  <c r="J146" i="5"/>
  <c r="H146" i="5"/>
  <c r="G146" i="5"/>
  <c r="F146" i="5"/>
  <c r="K145" i="5"/>
  <c r="J145" i="5"/>
  <c r="R145" i="5"/>
  <c r="H145" i="5"/>
  <c r="G145" i="5"/>
  <c r="F145" i="5"/>
  <c r="K144" i="5"/>
  <c r="J144" i="5"/>
  <c r="H144" i="5"/>
  <c r="G144" i="5"/>
  <c r="F144" i="5"/>
  <c r="K143" i="5"/>
  <c r="J143" i="5"/>
  <c r="H143" i="5"/>
  <c r="X150" i="5" s="1"/>
  <c r="G143" i="5"/>
  <c r="F143" i="5"/>
  <c r="C142" i="5"/>
  <c r="V141" i="5"/>
  <c r="K148" i="5" s="1"/>
  <c r="T141" i="5"/>
  <c r="K147" i="5" s="1"/>
  <c r="U141" i="5"/>
  <c r="H148" i="5" s="1"/>
  <c r="S141" i="5"/>
  <c r="H147" i="5" s="1"/>
  <c r="F141" i="5"/>
  <c r="E141" i="5"/>
  <c r="D141" i="5"/>
  <c r="I141" i="5"/>
  <c r="C141" i="5"/>
  <c r="B141" i="5"/>
  <c r="Q140" i="5"/>
  <c r="L140" i="5"/>
  <c r="Z140" i="5"/>
  <c r="Y140" i="5"/>
  <c r="X140" i="5"/>
  <c r="K137" i="5"/>
  <c r="J140" i="5" s="1"/>
  <c r="P140" i="5" s="1"/>
  <c r="L139" i="5"/>
  <c r="G139" i="5"/>
  <c r="E139" i="5"/>
  <c r="J138" i="5"/>
  <c r="E138" i="5"/>
  <c r="J137" i="5"/>
  <c r="E137" i="5"/>
  <c r="K136" i="5"/>
  <c r="J136" i="5"/>
  <c r="H136" i="5"/>
  <c r="R136" i="5" s="1"/>
  <c r="G136" i="5"/>
  <c r="F136" i="5"/>
  <c r="C135" i="5"/>
  <c r="V134" i="5"/>
  <c r="K138" i="5" s="1"/>
  <c r="T134" i="5"/>
  <c r="U134" i="5"/>
  <c r="H138" i="5" s="1"/>
  <c r="S134" i="5"/>
  <c r="H137" i="5" s="1"/>
  <c r="F134" i="5"/>
  <c r="E134" i="5"/>
  <c r="D134" i="5"/>
  <c r="I134" i="5"/>
  <c r="C134" i="5"/>
  <c r="B134" i="5"/>
  <c r="Q133" i="5"/>
  <c r="L133" i="5"/>
  <c r="Z133" i="5"/>
  <c r="Y133" i="5"/>
  <c r="X133" i="5"/>
  <c r="L132" i="5"/>
  <c r="G132" i="5"/>
  <c r="E132" i="5"/>
  <c r="J131" i="5"/>
  <c r="E131" i="5"/>
  <c r="J130" i="5"/>
  <c r="E130" i="5"/>
  <c r="K129" i="5"/>
  <c r="J129" i="5"/>
  <c r="H129" i="5"/>
  <c r="G129" i="5"/>
  <c r="F129" i="5"/>
  <c r="K128" i="5"/>
  <c r="J128" i="5"/>
  <c r="H128" i="5"/>
  <c r="R128" i="5" s="1"/>
  <c r="G128" i="5"/>
  <c r="F128" i="5"/>
  <c r="K127" i="5"/>
  <c r="J127" i="5"/>
  <c r="H127" i="5"/>
  <c r="G127" i="5"/>
  <c r="F127" i="5"/>
  <c r="K126" i="5"/>
  <c r="J126" i="5"/>
  <c r="H126" i="5"/>
  <c r="G133" i="5" s="1"/>
  <c r="O133" i="5" s="1"/>
  <c r="G126" i="5"/>
  <c r="F126" i="5"/>
  <c r="C125" i="5"/>
  <c r="V124" i="5"/>
  <c r="K131" i="5" s="1"/>
  <c r="T124" i="5"/>
  <c r="K130" i="5" s="1"/>
  <c r="U124" i="5"/>
  <c r="H131" i="5" s="1"/>
  <c r="S124" i="5"/>
  <c r="H130" i="5" s="1"/>
  <c r="F124" i="5"/>
  <c r="E124" i="5"/>
  <c r="D124" i="5"/>
  <c r="I124" i="5"/>
  <c r="C124" i="5"/>
  <c r="B124" i="5"/>
  <c r="Q123" i="5"/>
  <c r="L123" i="5"/>
  <c r="Z123" i="5"/>
  <c r="Y123" i="5"/>
  <c r="X123" i="5"/>
  <c r="K122" i="5"/>
  <c r="J122" i="5"/>
  <c r="Z122" i="5"/>
  <c r="Y122" i="5"/>
  <c r="X122" i="5"/>
  <c r="H122" i="5"/>
  <c r="W122" i="5" s="1"/>
  <c r="F122" i="5"/>
  <c r="V122" i="5"/>
  <c r="T122" i="5"/>
  <c r="U122" i="5"/>
  <c r="S122" i="5"/>
  <c r="E122" i="5"/>
  <c r="D122" i="5"/>
  <c r="C122" i="5"/>
  <c r="B122" i="5"/>
  <c r="K121" i="5"/>
  <c r="J121" i="5"/>
  <c r="Z121" i="5"/>
  <c r="Y121" i="5"/>
  <c r="X121" i="5"/>
  <c r="H121" i="5"/>
  <c r="W121" i="5" s="1"/>
  <c r="F121" i="5"/>
  <c r="V121" i="5"/>
  <c r="T121" i="5"/>
  <c r="U121" i="5"/>
  <c r="S121" i="5"/>
  <c r="E121" i="5"/>
  <c r="D121" i="5"/>
  <c r="C121" i="5"/>
  <c r="B121" i="5"/>
  <c r="L120" i="5"/>
  <c r="G120" i="5"/>
  <c r="E120" i="5"/>
  <c r="J119" i="5"/>
  <c r="E119" i="5"/>
  <c r="J118" i="5"/>
  <c r="E118" i="5"/>
  <c r="K117" i="5"/>
  <c r="J117" i="5"/>
  <c r="H117" i="5"/>
  <c r="G117" i="5"/>
  <c r="F117" i="5"/>
  <c r="K116" i="5"/>
  <c r="J116" i="5"/>
  <c r="R116" i="5"/>
  <c r="H116" i="5"/>
  <c r="G116" i="5"/>
  <c r="F116" i="5"/>
  <c r="K115" i="5"/>
  <c r="J115" i="5"/>
  <c r="H115" i="5"/>
  <c r="G115" i="5"/>
  <c r="F115" i="5"/>
  <c r="K114" i="5"/>
  <c r="J123" i="5" s="1"/>
  <c r="P123" i="5" s="1"/>
  <c r="J114" i="5"/>
  <c r="H114" i="5"/>
  <c r="R114" i="5" s="1"/>
  <c r="G114" i="5"/>
  <c r="F114" i="5"/>
  <c r="C113" i="5"/>
  <c r="V112" i="5"/>
  <c r="K119" i="5" s="1"/>
  <c r="T112" i="5"/>
  <c r="K118" i="5" s="1"/>
  <c r="U112" i="5"/>
  <c r="H119" i="5" s="1"/>
  <c r="S112" i="5"/>
  <c r="H118" i="5" s="1"/>
  <c r="F112" i="5"/>
  <c r="E112" i="5"/>
  <c r="D112" i="5"/>
  <c r="I112" i="5"/>
  <c r="C112" i="5"/>
  <c r="B112" i="5"/>
  <c r="L111" i="5"/>
  <c r="Q111" i="5" s="1"/>
  <c r="Z111" i="5"/>
  <c r="Y111" i="5"/>
  <c r="X111" i="5"/>
  <c r="L110" i="5"/>
  <c r="G110" i="5"/>
  <c r="E110" i="5"/>
  <c r="J109" i="5"/>
  <c r="E109" i="5"/>
  <c r="J108" i="5"/>
  <c r="E108" i="5"/>
  <c r="K107" i="5"/>
  <c r="J107" i="5"/>
  <c r="H107" i="5"/>
  <c r="G107" i="5"/>
  <c r="F107" i="5"/>
  <c r="K106" i="5"/>
  <c r="J106" i="5"/>
  <c r="H106" i="5"/>
  <c r="G106" i="5"/>
  <c r="F106" i="5"/>
  <c r="K105" i="5"/>
  <c r="J105" i="5"/>
  <c r="H105" i="5"/>
  <c r="G111" i="5" s="1"/>
  <c r="O111" i="5" s="1"/>
  <c r="G105" i="5"/>
  <c r="F105" i="5"/>
  <c r="C104" i="5"/>
  <c r="V103" i="5"/>
  <c r="K109" i="5" s="1"/>
  <c r="T103" i="5"/>
  <c r="K108" i="5" s="1"/>
  <c r="U103" i="5"/>
  <c r="H109" i="5" s="1"/>
  <c r="S103" i="5"/>
  <c r="H108" i="5" s="1"/>
  <c r="F103" i="5"/>
  <c r="E103" i="5"/>
  <c r="D103" i="5"/>
  <c r="I103" i="5"/>
  <c r="C103" i="5"/>
  <c r="B103" i="5"/>
  <c r="L102" i="5"/>
  <c r="Q102" i="5" s="1"/>
  <c r="Z102" i="5"/>
  <c r="Y102" i="5"/>
  <c r="X102" i="5"/>
  <c r="L101" i="5"/>
  <c r="G101" i="5"/>
  <c r="E101" i="5"/>
  <c r="J100" i="5"/>
  <c r="E100" i="5"/>
  <c r="J99" i="5"/>
  <c r="E99" i="5"/>
  <c r="K98" i="5"/>
  <c r="J98" i="5"/>
  <c r="H98" i="5"/>
  <c r="G98" i="5"/>
  <c r="F98" i="5"/>
  <c r="K97" i="5"/>
  <c r="J97" i="5"/>
  <c r="H97" i="5"/>
  <c r="R97" i="5" s="1"/>
  <c r="G97" i="5"/>
  <c r="F97" i="5"/>
  <c r="K96" i="5"/>
  <c r="J96" i="5"/>
  <c r="H96" i="5"/>
  <c r="G96" i="5"/>
  <c r="F96" i="5"/>
  <c r="K95" i="5"/>
  <c r="J102" i="5" s="1"/>
  <c r="P102" i="5" s="1"/>
  <c r="J95" i="5"/>
  <c r="R95" i="5"/>
  <c r="H95" i="5"/>
  <c r="G95" i="5"/>
  <c r="F95" i="5"/>
  <c r="V94" i="5"/>
  <c r="K100" i="5" s="1"/>
  <c r="T94" i="5"/>
  <c r="K99" i="5" s="1"/>
  <c r="U94" i="5"/>
  <c r="H100" i="5" s="1"/>
  <c r="S94" i="5"/>
  <c r="H99" i="5" s="1"/>
  <c r="F94" i="5"/>
  <c r="E94" i="5"/>
  <c r="D94" i="5"/>
  <c r="I94" i="5"/>
  <c r="C94" i="5"/>
  <c r="B94" i="5"/>
  <c r="Q93" i="5"/>
  <c r="L93" i="5"/>
  <c r="Z93" i="5"/>
  <c r="Y93" i="5"/>
  <c r="X93" i="5"/>
  <c r="L92" i="5"/>
  <c r="G92" i="5"/>
  <c r="E92" i="5"/>
  <c r="J91" i="5"/>
  <c r="E91" i="5"/>
  <c r="J90" i="5"/>
  <c r="E90" i="5"/>
  <c r="K89" i="5"/>
  <c r="J89" i="5"/>
  <c r="H89" i="5"/>
  <c r="G89" i="5"/>
  <c r="F89" i="5"/>
  <c r="K88" i="5"/>
  <c r="J88" i="5"/>
  <c r="H88" i="5"/>
  <c r="G88" i="5"/>
  <c r="F88" i="5"/>
  <c r="K87" i="5"/>
  <c r="J87" i="5"/>
  <c r="R87" i="5"/>
  <c r="H87" i="5"/>
  <c r="G93" i="5" s="1"/>
  <c r="O93" i="5" s="1"/>
  <c r="G87" i="5"/>
  <c r="F87" i="5"/>
  <c r="V86" i="5"/>
  <c r="K91" i="5" s="1"/>
  <c r="T86" i="5"/>
  <c r="K90" i="5" s="1"/>
  <c r="U86" i="5"/>
  <c r="H91" i="5" s="1"/>
  <c r="S86" i="5"/>
  <c r="H90" i="5" s="1"/>
  <c r="F86" i="5"/>
  <c r="E86" i="5"/>
  <c r="D86" i="5"/>
  <c r="I86" i="5"/>
  <c r="C86" i="5"/>
  <c r="B86" i="5"/>
  <c r="Q85" i="5"/>
  <c r="L85" i="5"/>
  <c r="Z85" i="5"/>
  <c r="Y85" i="5"/>
  <c r="W85" i="5"/>
  <c r="K84" i="5"/>
  <c r="J84" i="5"/>
  <c r="Z84" i="5"/>
  <c r="Y84" i="5"/>
  <c r="W84" i="5"/>
  <c r="H84" i="5"/>
  <c r="X84" i="5" s="1"/>
  <c r="F84" i="5"/>
  <c r="V84" i="5"/>
  <c r="T84" i="5"/>
  <c r="U84" i="5"/>
  <c r="S84" i="5"/>
  <c r="E84" i="5"/>
  <c r="D84" i="5"/>
  <c r="C84" i="5"/>
  <c r="B84" i="5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R79" i="5"/>
  <c r="H79" i="5"/>
  <c r="G79" i="5"/>
  <c r="F79" i="5"/>
  <c r="K78" i="5"/>
  <c r="J78" i="5"/>
  <c r="H78" i="5"/>
  <c r="G78" i="5"/>
  <c r="F78" i="5"/>
  <c r="K77" i="5"/>
  <c r="J85" i="5" s="1"/>
  <c r="P85" i="5" s="1"/>
  <c r="J77" i="5"/>
  <c r="H77" i="5"/>
  <c r="G77" i="5"/>
  <c r="F77" i="5"/>
  <c r="C76" i="5"/>
  <c r="V75" i="5"/>
  <c r="K82" i="5" s="1"/>
  <c r="T75" i="5"/>
  <c r="K81" i="5" s="1"/>
  <c r="U75" i="5"/>
  <c r="H82" i="5" s="1"/>
  <c r="S75" i="5"/>
  <c r="H81" i="5" s="1"/>
  <c r="F75" i="5"/>
  <c r="E75" i="5"/>
  <c r="D75" i="5"/>
  <c r="I75" i="5"/>
  <c r="C75" i="5"/>
  <c r="B75" i="5"/>
  <c r="L74" i="5"/>
  <c r="Q74" i="5" s="1"/>
  <c r="Z74" i="5"/>
  <c r="Y74" i="5"/>
  <c r="X74" i="5"/>
  <c r="L73" i="5"/>
  <c r="G73" i="5"/>
  <c r="E73" i="5"/>
  <c r="J72" i="5"/>
  <c r="E72" i="5"/>
  <c r="J71" i="5"/>
  <c r="E71" i="5"/>
  <c r="K70" i="5"/>
  <c r="J70" i="5"/>
  <c r="H70" i="5"/>
  <c r="G70" i="5"/>
  <c r="F70" i="5"/>
  <c r="K69" i="5"/>
  <c r="J69" i="5"/>
  <c r="H69" i="5"/>
  <c r="R69" i="5" s="1"/>
  <c r="G69" i="5"/>
  <c r="F69" i="5"/>
  <c r="K68" i="5"/>
  <c r="J68" i="5"/>
  <c r="H68" i="5"/>
  <c r="G68" i="5"/>
  <c r="F68" i="5"/>
  <c r="K67" i="5"/>
  <c r="J67" i="5"/>
  <c r="R67" i="5"/>
  <c r="H67" i="5"/>
  <c r="G67" i="5"/>
  <c r="F67" i="5"/>
  <c r="C66" i="5"/>
  <c r="V65" i="5"/>
  <c r="K72" i="5" s="1"/>
  <c r="T65" i="5"/>
  <c r="K71" i="5" s="1"/>
  <c r="U65" i="5"/>
  <c r="H72" i="5" s="1"/>
  <c r="S65" i="5"/>
  <c r="H71" i="5" s="1"/>
  <c r="F65" i="5"/>
  <c r="E65" i="5"/>
  <c r="D65" i="5"/>
  <c r="I65" i="5"/>
  <c r="C65" i="5"/>
  <c r="B65" i="5"/>
  <c r="Q64" i="5"/>
  <c r="L64" i="5"/>
  <c r="Z64" i="5"/>
  <c r="Y64" i="5"/>
  <c r="X64" i="5"/>
  <c r="L63" i="5"/>
  <c r="G63" i="5"/>
  <c r="E63" i="5"/>
  <c r="J62" i="5"/>
  <c r="E62" i="5"/>
  <c r="J61" i="5"/>
  <c r="E61" i="5"/>
  <c r="K60" i="5"/>
  <c r="J60" i="5"/>
  <c r="H60" i="5"/>
  <c r="G60" i="5"/>
  <c r="F60" i="5"/>
  <c r="K59" i="5"/>
  <c r="J59" i="5"/>
  <c r="H59" i="5"/>
  <c r="R59" i="5" s="1"/>
  <c r="G59" i="5"/>
  <c r="F59" i="5"/>
  <c r="K58" i="5"/>
  <c r="J58" i="5"/>
  <c r="H58" i="5"/>
  <c r="G58" i="5"/>
  <c r="F58" i="5"/>
  <c r="K57" i="5"/>
  <c r="J57" i="5"/>
  <c r="H57" i="5"/>
  <c r="G64" i="5" s="1"/>
  <c r="O64" i="5" s="1"/>
  <c r="G57" i="5"/>
  <c r="F57" i="5"/>
  <c r="C56" i="5"/>
  <c r="V55" i="5"/>
  <c r="K62" i="5" s="1"/>
  <c r="T55" i="5"/>
  <c r="K61" i="5" s="1"/>
  <c r="U55" i="5"/>
  <c r="H62" i="5" s="1"/>
  <c r="S55" i="5"/>
  <c r="H61" i="5" s="1"/>
  <c r="F55" i="5"/>
  <c r="E55" i="5"/>
  <c r="D55" i="5"/>
  <c r="I55" i="5"/>
  <c r="C55" i="5"/>
  <c r="B55" i="5"/>
  <c r="L54" i="5"/>
  <c r="Q54" i="5" s="1"/>
  <c r="Z54" i="5"/>
  <c r="Y54" i="5"/>
  <c r="X54" i="5"/>
  <c r="K53" i="5"/>
  <c r="J53" i="5"/>
  <c r="Z53" i="5"/>
  <c r="Y53" i="5"/>
  <c r="G29" i="5" s="1"/>
  <c r="X53" i="5"/>
  <c r="H53" i="5"/>
  <c r="W53" i="5" s="1"/>
  <c r="F53" i="5"/>
  <c r="V53" i="5"/>
  <c r="T53" i="5"/>
  <c r="U53" i="5"/>
  <c r="S53" i="5"/>
  <c r="E53" i="5"/>
  <c r="D53" i="5"/>
  <c r="C53" i="5"/>
  <c r="B53" i="5"/>
  <c r="L52" i="5"/>
  <c r="G52" i="5"/>
  <c r="E52" i="5"/>
  <c r="J51" i="5"/>
  <c r="E51" i="5"/>
  <c r="J50" i="5"/>
  <c r="E50" i="5"/>
  <c r="K49" i="5"/>
  <c r="J49" i="5"/>
  <c r="H49" i="5"/>
  <c r="R49" i="5" s="1"/>
  <c r="G49" i="5"/>
  <c r="F49" i="5"/>
  <c r="K48" i="5"/>
  <c r="J48" i="5"/>
  <c r="H48" i="5"/>
  <c r="G48" i="5"/>
  <c r="F48" i="5"/>
  <c r="K47" i="5"/>
  <c r="J47" i="5"/>
  <c r="H47" i="5"/>
  <c r="R47" i="5" s="1"/>
  <c r="G47" i="5"/>
  <c r="F47" i="5"/>
  <c r="C46" i="5"/>
  <c r="V45" i="5"/>
  <c r="K51" i="5" s="1"/>
  <c r="T45" i="5"/>
  <c r="K50" i="5" s="1"/>
  <c r="U45" i="5"/>
  <c r="H51" i="5" s="1"/>
  <c r="S45" i="5"/>
  <c r="H50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J203" i="5" l="1"/>
  <c r="J54" i="5"/>
  <c r="P54" i="5" s="1"/>
  <c r="L252" i="5"/>
  <c r="L185" i="5"/>
  <c r="J64" i="5"/>
  <c r="P64" i="5" s="1"/>
  <c r="J74" i="5"/>
  <c r="P74" i="5" s="1"/>
  <c r="X85" i="5"/>
  <c r="G28" i="5" s="1"/>
  <c r="G102" i="5"/>
  <c r="O102" i="5" s="1"/>
  <c r="J133" i="5"/>
  <c r="P133" i="5" s="1"/>
  <c r="J150" i="5"/>
  <c r="P150" i="5" s="1"/>
  <c r="J157" i="5"/>
  <c r="P157" i="5" s="1"/>
  <c r="X183" i="5"/>
  <c r="L203" i="5"/>
  <c r="G221" i="5"/>
  <c r="O221" i="5" s="1"/>
  <c r="Z221" i="5"/>
  <c r="G30" i="5" s="1"/>
  <c r="G74" i="5"/>
  <c r="O74" i="5" s="1"/>
  <c r="J93" i="5"/>
  <c r="P93" i="5" s="1"/>
  <c r="J111" i="5"/>
  <c r="P111" i="5" s="1"/>
  <c r="J166" i="5"/>
  <c r="P166" i="5" s="1"/>
  <c r="J176" i="5"/>
  <c r="P176" i="5" s="1"/>
  <c r="G203" i="5"/>
  <c r="J221" i="5"/>
  <c r="P221" i="5" s="1"/>
  <c r="J228" i="5"/>
  <c r="P228" i="5" s="1"/>
  <c r="G228" i="5"/>
  <c r="O228" i="5" s="1"/>
  <c r="Z234" i="5"/>
  <c r="G234" i="5"/>
  <c r="O234" i="5" s="1"/>
  <c r="J234" i="5"/>
  <c r="P234" i="5" s="1"/>
  <c r="J240" i="5"/>
  <c r="P240" i="5" s="1"/>
  <c r="W54" i="5"/>
  <c r="G27" i="5" s="1"/>
  <c r="G54" i="5"/>
  <c r="O54" i="5" s="1"/>
  <c r="R57" i="5"/>
  <c r="G32" i="5" s="1"/>
  <c r="W74" i="5"/>
  <c r="R77" i="5"/>
  <c r="W123" i="5"/>
  <c r="G123" i="5"/>
  <c r="O123" i="5" s="1"/>
  <c r="R126" i="5"/>
  <c r="W140" i="5"/>
  <c r="G140" i="5"/>
  <c r="O140" i="5" s="1"/>
  <c r="R143" i="5"/>
  <c r="W157" i="5"/>
  <c r="G157" i="5"/>
  <c r="O157" i="5" s="1"/>
  <c r="R242" i="5"/>
  <c r="W93" i="5"/>
  <c r="G166" i="5"/>
  <c r="O166" i="5" s="1"/>
  <c r="G183" i="5"/>
  <c r="O183" i="5" s="1"/>
  <c r="R224" i="5"/>
  <c r="Z246" i="5"/>
  <c r="W64" i="5"/>
  <c r="G85" i="5"/>
  <c r="O85" i="5" s="1"/>
  <c r="W102" i="5"/>
  <c r="R105" i="5"/>
  <c r="W111" i="5"/>
  <c r="W133" i="5"/>
  <c r="G150" i="5"/>
  <c r="O150" i="5" s="1"/>
  <c r="R178" i="5"/>
  <c r="W191" i="5"/>
  <c r="W193" i="5"/>
  <c r="W1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B95" i="3" s="1"/>
  <c r="DA95" i="3"/>
  <c r="DC95" i="3"/>
  <c r="A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CQ28" i="1" s="1"/>
  <c r="P28" i="1" s="1"/>
  <c r="AE28" i="1"/>
  <c r="AD28" i="1" s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S28" i="1"/>
  <c r="R28" i="1" s="1"/>
  <c r="CV28" i="1"/>
  <c r="U28" i="1" s="1"/>
  <c r="CW28" i="1"/>
  <c r="V28" i="1" s="1"/>
  <c r="FR28" i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CS29" i="1" s="1"/>
  <c r="R29" i="1" s="1"/>
  <c r="AF29" i="1"/>
  <c r="CT29" i="1" s="1"/>
  <c r="S29" i="1" s="1"/>
  <c r="AG29" i="1"/>
  <c r="AH29" i="1"/>
  <c r="CV29" i="1" s="1"/>
  <c r="U29" i="1" s="1"/>
  <c r="AI29" i="1"/>
  <c r="CW29" i="1" s="1"/>
  <c r="V29" i="1" s="1"/>
  <c r="AJ29" i="1"/>
  <c r="CX29" i="1" s="1"/>
  <c r="W29" i="1" s="1"/>
  <c r="CQ29" i="1"/>
  <c r="P29" i="1" s="1"/>
  <c r="CU29" i="1"/>
  <c r="T29" i="1" s="1"/>
  <c r="FR29" i="1"/>
  <c r="GL29" i="1"/>
  <c r="GO29" i="1"/>
  <c r="GP29" i="1"/>
  <c r="GV29" i="1"/>
  <c r="HC29" i="1" s="1"/>
  <c r="GX29" i="1" s="1"/>
  <c r="C30" i="1"/>
  <c r="D30" i="1"/>
  <c r="I30" i="1"/>
  <c r="K30" i="1"/>
  <c r="AC30" i="1"/>
  <c r="AD30" i="1"/>
  <c r="CR30" i="1" s="1"/>
  <c r="Q30" i="1" s="1"/>
  <c r="AE30" i="1"/>
  <c r="CS30" i="1" s="1"/>
  <c r="R30" i="1" s="1"/>
  <c r="AF30" i="1"/>
  <c r="CT30" i="1" s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CP30" i="1" s="1"/>
  <c r="O30" i="1" s="1"/>
  <c r="CU30" i="1"/>
  <c r="T30" i="1" s="1"/>
  <c r="FR30" i="1"/>
  <c r="GL30" i="1"/>
  <c r="GO30" i="1"/>
  <c r="GP30" i="1"/>
  <c r="GV30" i="1"/>
  <c r="HC30" i="1" s="1"/>
  <c r="GX30" i="1" s="1"/>
  <c r="C31" i="1"/>
  <c r="D31" i="1"/>
  <c r="I31" i="1"/>
  <c r="K31" i="1"/>
  <c r="AC31" i="1"/>
  <c r="AD31" i="1"/>
  <c r="CR31" i="1" s="1"/>
  <c r="Q31" i="1" s="1"/>
  <c r="AE31" i="1"/>
  <c r="CS31" i="1" s="1"/>
  <c r="R31" i="1" s="1"/>
  <c r="AF31" i="1"/>
  <c r="CT31" i="1" s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U31" i="1"/>
  <c r="T31" i="1" s="1"/>
  <c r="FR31" i="1"/>
  <c r="GL31" i="1"/>
  <c r="GO31" i="1"/>
  <c r="GP31" i="1"/>
  <c r="GV31" i="1"/>
  <c r="HC31" i="1" s="1"/>
  <c r="GX31" i="1" s="1"/>
  <c r="C32" i="1"/>
  <c r="D32" i="1"/>
  <c r="I32" i="1"/>
  <c r="K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FR32" i="1"/>
  <c r="GL32" i="1"/>
  <c r="GN32" i="1"/>
  <c r="GP32" i="1"/>
  <c r="GV32" i="1"/>
  <c r="HC32" i="1" s="1"/>
  <c r="GX32" i="1" s="1"/>
  <c r="AC33" i="1"/>
  <c r="AE33" i="1"/>
  <c r="CS33" i="1" s="1"/>
  <c r="AF33" i="1"/>
  <c r="AG33" i="1"/>
  <c r="CU33" i="1" s="1"/>
  <c r="AH33" i="1"/>
  <c r="AI33" i="1"/>
  <c r="CW33" i="1" s="1"/>
  <c r="AJ33" i="1"/>
  <c r="CT33" i="1"/>
  <c r="CV33" i="1"/>
  <c r="CX33" i="1"/>
  <c r="FR33" i="1"/>
  <c r="GL33" i="1"/>
  <c r="GN33" i="1"/>
  <c r="GP33" i="1"/>
  <c r="GV33" i="1"/>
  <c r="HC33" i="1" s="1"/>
  <c r="C34" i="1"/>
  <c r="D34" i="1"/>
  <c r="AC34" i="1"/>
  <c r="CQ34" i="1" s="1"/>
  <c r="P34" i="1" s="1"/>
  <c r="CP34" i="1" s="1"/>
  <c r="O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C35" i="1"/>
  <c r="D35" i="1"/>
  <c r="AC35" i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O35" i="1"/>
  <c r="GP35" i="1"/>
  <c r="GV35" i="1"/>
  <c r="HC35" i="1" s="1"/>
  <c r="GX35" i="1" s="1"/>
  <c r="C36" i="1"/>
  <c r="D36" i="1"/>
  <c r="I36" i="1"/>
  <c r="K36" i="1"/>
  <c r="AC36" i="1"/>
  <c r="AE36" i="1"/>
  <c r="CS36" i="1" s="1"/>
  <c r="R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FR36" i="1"/>
  <c r="GL36" i="1"/>
  <c r="GO36" i="1"/>
  <c r="GP36" i="1"/>
  <c r="GV36" i="1"/>
  <c r="HC36" i="1" s="1"/>
  <c r="GX36" i="1" s="1"/>
  <c r="I37" i="1"/>
  <c r="AC37" i="1"/>
  <c r="AD37" i="1"/>
  <c r="CR37" i="1" s="1"/>
  <c r="AE37" i="1"/>
  <c r="AF37" i="1"/>
  <c r="CT37" i="1" s="1"/>
  <c r="S37" i="1" s="1"/>
  <c r="AG37" i="1"/>
  <c r="AH37" i="1"/>
  <c r="CV37" i="1" s="1"/>
  <c r="AI37" i="1"/>
  <c r="AJ37" i="1"/>
  <c r="CX37" i="1" s="1"/>
  <c r="W37" i="1" s="1"/>
  <c r="CQ37" i="1"/>
  <c r="P37" i="1" s="1"/>
  <c r="CS37" i="1"/>
  <c r="R37" i="1" s="1"/>
  <c r="CU37" i="1"/>
  <c r="CW37" i="1"/>
  <c r="V37" i="1" s="1"/>
  <c r="FR37" i="1"/>
  <c r="GL37" i="1"/>
  <c r="GO37" i="1"/>
  <c r="GP37" i="1"/>
  <c r="GV37" i="1"/>
  <c r="HC37" i="1" s="1"/>
  <c r="GX37" i="1" s="1"/>
  <c r="C38" i="1"/>
  <c r="D38" i="1"/>
  <c r="I38" i="1"/>
  <c r="K38" i="1"/>
  <c r="R38" i="1"/>
  <c r="V38" i="1"/>
  <c r="W38" i="1"/>
  <c r="AC38" i="1"/>
  <c r="CQ38" i="1" s="1"/>
  <c r="P38" i="1" s="1"/>
  <c r="CP38" i="1" s="1"/>
  <c r="O38" i="1" s="1"/>
  <c r="AD38" i="1"/>
  <c r="CR38" i="1" s="1"/>
  <c r="Q38" i="1" s="1"/>
  <c r="AE38" i="1"/>
  <c r="AF38" i="1"/>
  <c r="AG38" i="1"/>
  <c r="AH38" i="1"/>
  <c r="CV38" i="1" s="1"/>
  <c r="U38" i="1" s="1"/>
  <c r="AI38" i="1"/>
  <c r="AJ38" i="1"/>
  <c r="CS38" i="1"/>
  <c r="CT38" i="1"/>
  <c r="S38" i="1" s="1"/>
  <c r="CU38" i="1"/>
  <c r="T38" i="1" s="1"/>
  <c r="CW38" i="1"/>
  <c r="CX38" i="1"/>
  <c r="FR38" i="1"/>
  <c r="GL38" i="1"/>
  <c r="GO38" i="1"/>
  <c r="GP38" i="1"/>
  <c r="GV38" i="1"/>
  <c r="GX38" i="1"/>
  <c r="HC38" i="1"/>
  <c r="I39" i="1"/>
  <c r="AC39" i="1"/>
  <c r="AD39" i="1"/>
  <c r="CR39" i="1" s="1"/>
  <c r="Q39" i="1" s="1"/>
  <c r="AE39" i="1"/>
  <c r="CS39" i="1" s="1"/>
  <c r="R39" i="1" s="1"/>
  <c r="AF39" i="1"/>
  <c r="CT39" i="1" s="1"/>
  <c r="S39" i="1" s="1"/>
  <c r="AG39" i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U39" i="1"/>
  <c r="T39" i="1" s="1"/>
  <c r="FR39" i="1"/>
  <c r="GL39" i="1"/>
  <c r="GO39" i="1"/>
  <c r="GP39" i="1"/>
  <c r="GV39" i="1"/>
  <c r="HC39" i="1" s="1"/>
  <c r="GX39" i="1" s="1"/>
  <c r="I40" i="1"/>
  <c r="AC40" i="1"/>
  <c r="CQ40" i="1" s="1"/>
  <c r="P40" i="1" s="1"/>
  <c r="AD40" i="1"/>
  <c r="CR40" i="1" s="1"/>
  <c r="Q40" i="1" s="1"/>
  <c r="AE40" i="1"/>
  <c r="CS40" i="1" s="1"/>
  <c r="R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T40" i="1"/>
  <c r="S40" i="1" s="1"/>
  <c r="CX40" i="1"/>
  <c r="W40" i="1" s="1"/>
  <c r="FR40" i="1"/>
  <c r="GL40" i="1"/>
  <c r="GO40" i="1"/>
  <c r="GP40" i="1"/>
  <c r="GV40" i="1"/>
  <c r="HC40" i="1" s="1"/>
  <c r="GX40" i="1" s="1"/>
  <c r="C41" i="1"/>
  <c r="D41" i="1"/>
  <c r="I41" i="1"/>
  <c r="K41" i="1"/>
  <c r="AC41" i="1"/>
  <c r="CQ41" i="1" s="1"/>
  <c r="P41" i="1" s="1"/>
  <c r="AD41" i="1"/>
  <c r="CR41" i="1" s="1"/>
  <c r="Q41" i="1" s="1"/>
  <c r="AE41" i="1"/>
  <c r="CS41" i="1" s="1"/>
  <c r="R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T41" i="1"/>
  <c r="S41" i="1" s="1"/>
  <c r="CX41" i="1"/>
  <c r="W41" i="1" s="1"/>
  <c r="FR41" i="1"/>
  <c r="GL41" i="1"/>
  <c r="GO41" i="1"/>
  <c r="GP41" i="1"/>
  <c r="GV41" i="1"/>
  <c r="HC41" i="1" s="1"/>
  <c r="GX41" i="1" s="1"/>
  <c r="C42" i="1"/>
  <c r="D42" i="1"/>
  <c r="I42" i="1"/>
  <c r="CX91" i="3" s="1"/>
  <c r="K42" i="1"/>
  <c r="AC42" i="1"/>
  <c r="CQ42" i="1" s="1"/>
  <c r="P42" i="1" s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S42" i="1"/>
  <c r="R42" i="1" s="1"/>
  <c r="CT42" i="1"/>
  <c r="S42" i="1" s="1"/>
  <c r="CW42" i="1"/>
  <c r="V42" i="1" s="1"/>
  <c r="CX42" i="1"/>
  <c r="W42" i="1" s="1"/>
  <c r="FR42" i="1"/>
  <c r="GL42" i="1"/>
  <c r="GO42" i="1"/>
  <c r="GP42" i="1"/>
  <c r="GV42" i="1"/>
  <c r="HC42" i="1" s="1"/>
  <c r="GX42" i="1" s="1"/>
  <c r="C43" i="1"/>
  <c r="D43" i="1"/>
  <c r="I43" i="1"/>
  <c r="K43" i="1"/>
  <c r="AC43" i="1"/>
  <c r="CQ43" i="1" s="1"/>
  <c r="P43" i="1" s="1"/>
  <c r="AD43" i="1"/>
  <c r="CR43" i="1" s="1"/>
  <c r="Q43" i="1" s="1"/>
  <c r="AE43" i="1"/>
  <c r="AF43" i="1"/>
  <c r="AG43" i="1"/>
  <c r="CU43" i="1" s="1"/>
  <c r="T43" i="1" s="1"/>
  <c r="AH43" i="1"/>
  <c r="CV43" i="1" s="1"/>
  <c r="U43" i="1" s="1"/>
  <c r="AI43" i="1"/>
  <c r="AJ43" i="1"/>
  <c r="CS43" i="1"/>
  <c r="R43" i="1" s="1"/>
  <c r="CT43" i="1"/>
  <c r="S43" i="1" s="1"/>
  <c r="CW43" i="1"/>
  <c r="V43" i="1" s="1"/>
  <c r="CX43" i="1"/>
  <c r="W43" i="1" s="1"/>
  <c r="FR43" i="1"/>
  <c r="GL43" i="1"/>
  <c r="GN43" i="1"/>
  <c r="GP43" i="1"/>
  <c r="GV43" i="1"/>
  <c r="HC43" i="1" s="1"/>
  <c r="GX43" i="1" s="1"/>
  <c r="C44" i="1"/>
  <c r="D44" i="1"/>
  <c r="I44" i="1"/>
  <c r="CX100" i="3" s="1"/>
  <c r="K44" i="1"/>
  <c r="AC44" i="1"/>
  <c r="CQ44" i="1" s="1"/>
  <c r="P44" i="1" s="1"/>
  <c r="AD44" i="1"/>
  <c r="CR44" i="1" s="1"/>
  <c r="Q44" i="1" s="1"/>
  <c r="AE44" i="1"/>
  <c r="AF44" i="1"/>
  <c r="AG44" i="1"/>
  <c r="CU44" i="1" s="1"/>
  <c r="T44" i="1" s="1"/>
  <c r="AH44" i="1"/>
  <c r="CV44" i="1" s="1"/>
  <c r="U44" i="1" s="1"/>
  <c r="AI44" i="1"/>
  <c r="AJ44" i="1"/>
  <c r="CS44" i="1"/>
  <c r="R44" i="1" s="1"/>
  <c r="CT44" i="1"/>
  <c r="S44" i="1" s="1"/>
  <c r="CW44" i="1"/>
  <c r="V44" i="1" s="1"/>
  <c r="CX44" i="1"/>
  <c r="W44" i="1" s="1"/>
  <c r="FR44" i="1"/>
  <c r="GL44" i="1"/>
  <c r="GO44" i="1"/>
  <c r="GP44" i="1"/>
  <c r="GV44" i="1"/>
  <c r="HC44" i="1" s="1"/>
  <c r="GX44" i="1" s="1"/>
  <c r="C45" i="1"/>
  <c r="D45" i="1"/>
  <c r="AC45" i="1"/>
  <c r="AE45" i="1"/>
  <c r="CS45" i="1" s="1"/>
  <c r="R45" i="1" s="1"/>
  <c r="AF45" i="1"/>
  <c r="AG45" i="1"/>
  <c r="AH45" i="1"/>
  <c r="AI45" i="1"/>
  <c r="CW45" i="1" s="1"/>
  <c r="V45" i="1" s="1"/>
  <c r="AJ45" i="1"/>
  <c r="CQ45" i="1"/>
  <c r="P45" i="1" s="1"/>
  <c r="CT45" i="1"/>
  <c r="S45" i="1" s="1"/>
  <c r="CU45" i="1"/>
  <c r="T45" i="1" s="1"/>
  <c r="CV45" i="1"/>
  <c r="U45" i="1" s="1"/>
  <c r="CX45" i="1"/>
  <c r="W45" i="1" s="1"/>
  <c r="FR45" i="1"/>
  <c r="GL45" i="1"/>
  <c r="GN45" i="1"/>
  <c r="GP45" i="1"/>
  <c r="GV45" i="1"/>
  <c r="GX45" i="1"/>
  <c r="HC45" i="1"/>
  <c r="C46" i="1"/>
  <c r="D46" i="1"/>
  <c r="I46" i="1"/>
  <c r="K46" i="1"/>
  <c r="AC46" i="1"/>
  <c r="AE46" i="1"/>
  <c r="CS46" i="1" s="1"/>
  <c r="R46" i="1" s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U46" i="1" s="1"/>
  <c r="CX46" i="1"/>
  <c r="W46" i="1" s="1"/>
  <c r="FR46" i="1"/>
  <c r="GL46" i="1"/>
  <c r="GN46" i="1"/>
  <c r="GP46" i="1"/>
  <c r="GV46" i="1"/>
  <c r="GX46" i="1"/>
  <c r="HC46" i="1"/>
  <c r="C47" i="1"/>
  <c r="D47" i="1"/>
  <c r="AC47" i="1"/>
  <c r="CQ47" i="1" s="1"/>
  <c r="P47" i="1" s="1"/>
  <c r="CP47" i="1" s="1"/>
  <c r="O47" i="1" s="1"/>
  <c r="AE47" i="1"/>
  <c r="AD47" i="1" s="1"/>
  <c r="CR47" i="1" s="1"/>
  <c r="Q47" i="1" s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U47" i="1" s="1"/>
  <c r="CX47" i="1"/>
  <c r="W47" i="1" s="1"/>
  <c r="FR47" i="1"/>
  <c r="GL47" i="1"/>
  <c r="GN47" i="1"/>
  <c r="GP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BX49" i="1"/>
  <c r="BX26" i="1" s="1"/>
  <c r="BY49" i="1"/>
  <c r="BZ49" i="1"/>
  <c r="BZ26" i="1" s="1"/>
  <c r="CD49" i="1"/>
  <c r="CD26" i="1" s="1"/>
  <c r="CG49" i="1"/>
  <c r="CG26" i="1" s="1"/>
  <c r="CK49" i="1"/>
  <c r="CK26" i="1" s="1"/>
  <c r="CL49" i="1"/>
  <c r="CM49" i="1"/>
  <c r="CM26" i="1" s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AC83" i="1"/>
  <c r="AD83" i="1"/>
  <c r="CR83" i="1" s="1"/>
  <c r="Q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S83" i="1"/>
  <c r="R83" i="1" s="1"/>
  <c r="CU83" i="1"/>
  <c r="T83" i="1" s="1"/>
  <c r="CW83" i="1"/>
  <c r="V83" i="1" s="1"/>
  <c r="FR83" i="1"/>
  <c r="GL83" i="1"/>
  <c r="GO83" i="1"/>
  <c r="GP83" i="1"/>
  <c r="GV83" i="1"/>
  <c r="HC83" i="1" s="1"/>
  <c r="GX83" i="1" s="1"/>
  <c r="AC84" i="1"/>
  <c r="AD84" i="1"/>
  <c r="CR84" i="1" s="1"/>
  <c r="Q84" i="1" s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P84" i="1" s="1"/>
  <c r="CP84" i="1" s="1"/>
  <c r="O84" i="1" s="1"/>
  <c r="CS84" i="1"/>
  <c r="R84" i="1" s="1"/>
  <c r="CU84" i="1"/>
  <c r="T84" i="1" s="1"/>
  <c r="CW84" i="1"/>
  <c r="V84" i="1" s="1"/>
  <c r="FR84" i="1"/>
  <c r="GL84" i="1"/>
  <c r="GO84" i="1"/>
  <c r="GP84" i="1"/>
  <c r="GV84" i="1"/>
  <c r="HC84" i="1" s="1"/>
  <c r="GX84" i="1" s="1"/>
  <c r="I85" i="1"/>
  <c r="K85" i="1"/>
  <c r="AC85" i="1"/>
  <c r="AD85" i="1"/>
  <c r="CR85" i="1" s="1"/>
  <c r="Q85" i="1" s="1"/>
  <c r="AE85" i="1"/>
  <c r="AF85" i="1"/>
  <c r="AB85" i="1" s="1"/>
  <c r="AG85" i="1"/>
  <c r="AH85" i="1"/>
  <c r="CV85" i="1" s="1"/>
  <c r="U85" i="1" s="1"/>
  <c r="AI85" i="1"/>
  <c r="AJ85" i="1"/>
  <c r="CX85" i="1" s="1"/>
  <c r="W85" i="1" s="1"/>
  <c r="CQ85" i="1"/>
  <c r="P85" i="1" s="1"/>
  <c r="CS85" i="1"/>
  <c r="R85" i="1" s="1"/>
  <c r="CU85" i="1"/>
  <c r="T85" i="1" s="1"/>
  <c r="CW85" i="1"/>
  <c r="V85" i="1" s="1"/>
  <c r="FR85" i="1"/>
  <c r="BY89" i="1" s="1"/>
  <c r="GL85" i="1"/>
  <c r="GO85" i="1"/>
  <c r="GP85" i="1"/>
  <c r="GV85" i="1"/>
  <c r="HC85" i="1"/>
  <c r="GX85" i="1" s="1"/>
  <c r="I86" i="1"/>
  <c r="K86" i="1"/>
  <c r="AC86" i="1"/>
  <c r="AD86" i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S86" i="1"/>
  <c r="R86" i="1" s="1"/>
  <c r="CY86" i="1" s="1"/>
  <c r="X86" i="1" s="1"/>
  <c r="CU86" i="1"/>
  <c r="T86" i="1" s="1"/>
  <c r="AG89" i="1" s="1"/>
  <c r="CW86" i="1"/>
  <c r="V86" i="1" s="1"/>
  <c r="FR86" i="1"/>
  <c r="GL86" i="1"/>
  <c r="GN86" i="1"/>
  <c r="GP86" i="1"/>
  <c r="GV86" i="1"/>
  <c r="HC86" i="1" s="1"/>
  <c r="GX86" i="1" s="1"/>
  <c r="AC87" i="1"/>
  <c r="AD87" i="1"/>
  <c r="AE87" i="1"/>
  <c r="AF87" i="1"/>
  <c r="CT87" i="1" s="1"/>
  <c r="S87" i="1" s="1"/>
  <c r="CZ87" i="1" s="1"/>
  <c r="Y87" i="1" s="1"/>
  <c r="AG87" i="1"/>
  <c r="AH87" i="1"/>
  <c r="CV87" i="1" s="1"/>
  <c r="U87" i="1" s="1"/>
  <c r="AI87" i="1"/>
  <c r="AJ87" i="1"/>
  <c r="CX87" i="1" s="1"/>
  <c r="W87" i="1" s="1"/>
  <c r="CQ87" i="1"/>
  <c r="P87" i="1" s="1"/>
  <c r="CS87" i="1"/>
  <c r="R87" i="1" s="1"/>
  <c r="CU87" i="1"/>
  <c r="T87" i="1" s="1"/>
  <c r="CW87" i="1"/>
  <c r="V87" i="1" s="1"/>
  <c r="CY87" i="1"/>
  <c r="X87" i="1" s="1"/>
  <c r="FR87" i="1"/>
  <c r="GL87" i="1"/>
  <c r="GO87" i="1"/>
  <c r="GP87" i="1"/>
  <c r="GV87" i="1"/>
  <c r="HC87" i="1" s="1"/>
  <c r="GX87" i="1" s="1"/>
  <c r="B89" i="1"/>
  <c r="B81" i="1" s="1"/>
  <c r="C89" i="1"/>
  <c r="C81" i="1" s="1"/>
  <c r="D89" i="1"/>
  <c r="D81" i="1" s="1"/>
  <c r="F89" i="1"/>
  <c r="F81" i="1" s="1"/>
  <c r="G89" i="1"/>
  <c r="G81" i="1" s="1"/>
  <c r="AU89" i="1"/>
  <c r="AU81" i="1" s="1"/>
  <c r="BX89" i="1"/>
  <c r="BX81" i="1" s="1"/>
  <c r="BZ89" i="1"/>
  <c r="BZ81" i="1" s="1"/>
  <c r="CD89" i="1"/>
  <c r="CD81" i="1" s="1"/>
  <c r="CK89" i="1"/>
  <c r="CL89" i="1"/>
  <c r="CL81" i="1" s="1"/>
  <c r="CM89" i="1"/>
  <c r="BD89" i="1" s="1"/>
  <c r="F108" i="1"/>
  <c r="D119" i="1"/>
  <c r="E121" i="1"/>
  <c r="Z121" i="1"/>
  <c r="AA121" i="1"/>
  <c r="AM121" i="1"/>
  <c r="AN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AC123" i="1"/>
  <c r="AE123" i="1"/>
  <c r="AD123" i="1" s="1"/>
  <c r="CR123" i="1" s="1"/>
  <c r="Q123" i="1" s="1"/>
  <c r="AD125" i="1" s="1"/>
  <c r="AF123" i="1"/>
  <c r="AG123" i="1"/>
  <c r="CU123" i="1" s="1"/>
  <c r="T123" i="1" s="1"/>
  <c r="AG125" i="1" s="1"/>
  <c r="AH123" i="1"/>
  <c r="AI123" i="1"/>
  <c r="AJ123" i="1"/>
  <c r="CS123" i="1"/>
  <c r="R123" i="1" s="1"/>
  <c r="AE125" i="1" s="1"/>
  <c r="CT123" i="1"/>
  <c r="S123" i="1" s="1"/>
  <c r="CV123" i="1"/>
  <c r="U123" i="1" s="1"/>
  <c r="AH125" i="1" s="1"/>
  <c r="CW123" i="1"/>
  <c r="V123" i="1" s="1"/>
  <c r="AI125" i="1" s="1"/>
  <c r="CX123" i="1"/>
  <c r="W123" i="1" s="1"/>
  <c r="AJ125" i="1" s="1"/>
  <c r="GL123" i="1"/>
  <c r="BZ125" i="1" s="1"/>
  <c r="GN123" i="1"/>
  <c r="GO123" i="1"/>
  <c r="GP123" i="1"/>
  <c r="CD125" i="1" s="1"/>
  <c r="GV123" i="1"/>
  <c r="HC123" i="1"/>
  <c r="GX123" i="1" s="1"/>
  <c r="CJ125" i="1" s="1"/>
  <c r="B125" i="1"/>
  <c r="B121" i="1" s="1"/>
  <c r="C125" i="1"/>
  <c r="C121" i="1" s="1"/>
  <c r="D125" i="1"/>
  <c r="D121" i="1" s="1"/>
  <c r="F125" i="1"/>
  <c r="F121" i="1" s="1"/>
  <c r="G125" i="1"/>
  <c r="G121" i="1" s="1"/>
  <c r="BX125" i="1"/>
  <c r="AO125" i="1" s="1"/>
  <c r="CB125" i="1"/>
  <c r="AS125" i="1" s="1"/>
  <c r="CC125" i="1"/>
  <c r="AT125" i="1" s="1"/>
  <c r="CK125" i="1"/>
  <c r="BB125" i="1" s="1"/>
  <c r="CL125" i="1"/>
  <c r="CL121" i="1" s="1"/>
  <c r="CM125" i="1"/>
  <c r="BD125" i="1" s="1"/>
  <c r="D155" i="1"/>
  <c r="C157" i="1"/>
  <c r="E157" i="1"/>
  <c r="G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Z157" i="1"/>
  <c r="CL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AC159" i="1"/>
  <c r="AB159" i="1" s="1"/>
  <c r="AD159" i="1"/>
  <c r="CR159" i="1" s="1"/>
  <c r="Q159" i="1" s="1"/>
  <c r="AE159" i="1"/>
  <c r="AF159" i="1"/>
  <c r="AG159" i="1"/>
  <c r="AH159" i="1"/>
  <c r="CV159" i="1" s="1"/>
  <c r="U159" i="1" s="1"/>
  <c r="AI159" i="1"/>
  <c r="AJ159" i="1"/>
  <c r="CQ159" i="1"/>
  <c r="P159" i="1" s="1"/>
  <c r="CS159" i="1"/>
  <c r="R159" i="1" s="1"/>
  <c r="CT159" i="1"/>
  <c r="S159" i="1" s="1"/>
  <c r="CU159" i="1"/>
  <c r="T159" i="1" s="1"/>
  <c r="CW159" i="1"/>
  <c r="V159" i="1" s="1"/>
  <c r="CX159" i="1"/>
  <c r="W159" i="1" s="1"/>
  <c r="FR159" i="1"/>
  <c r="GL159" i="1"/>
  <c r="GN159" i="1"/>
  <c r="GO159" i="1"/>
  <c r="GV159" i="1"/>
  <c r="HC159" i="1" s="1"/>
  <c r="GX159" i="1" s="1"/>
  <c r="C160" i="1"/>
  <c r="D160" i="1"/>
  <c r="I160" i="1"/>
  <c r="K160" i="1"/>
  <c r="AC160" i="1"/>
  <c r="AB160" i="1" s="1"/>
  <c r="AD160" i="1"/>
  <c r="CR160" i="1" s="1"/>
  <c r="Q160" i="1" s="1"/>
  <c r="AE160" i="1"/>
  <c r="AF160" i="1"/>
  <c r="AG160" i="1"/>
  <c r="AH160" i="1"/>
  <c r="CV160" i="1" s="1"/>
  <c r="U160" i="1" s="1"/>
  <c r="AI160" i="1"/>
  <c r="AJ160" i="1"/>
  <c r="CQ160" i="1"/>
  <c r="P160" i="1" s="1"/>
  <c r="CS160" i="1"/>
  <c r="R160" i="1" s="1"/>
  <c r="CT160" i="1"/>
  <c r="S160" i="1" s="1"/>
  <c r="CU160" i="1"/>
  <c r="T160" i="1" s="1"/>
  <c r="CW160" i="1"/>
  <c r="V160" i="1" s="1"/>
  <c r="CX160" i="1"/>
  <c r="W160" i="1" s="1"/>
  <c r="FR160" i="1"/>
  <c r="GL160" i="1"/>
  <c r="GN160" i="1"/>
  <c r="GO160" i="1"/>
  <c r="GV160" i="1"/>
  <c r="HC160" i="1" s="1"/>
  <c r="GX160" i="1" s="1"/>
  <c r="C161" i="1"/>
  <c r="D161" i="1"/>
  <c r="AC161" i="1"/>
  <c r="AE161" i="1"/>
  <c r="AD161" i="1" s="1"/>
  <c r="AF161" i="1"/>
  <c r="CT161" i="1" s="1"/>
  <c r="S161" i="1" s="1"/>
  <c r="AG161" i="1"/>
  <c r="AH161" i="1"/>
  <c r="AI161" i="1"/>
  <c r="AJ161" i="1"/>
  <c r="CX161" i="1" s="1"/>
  <c r="W161" i="1" s="1"/>
  <c r="CQ161" i="1"/>
  <c r="P161" i="1" s="1"/>
  <c r="CS161" i="1"/>
  <c r="R161" i="1" s="1"/>
  <c r="CU161" i="1"/>
  <c r="T161" i="1" s="1"/>
  <c r="CV161" i="1"/>
  <c r="U161" i="1" s="1"/>
  <c r="CW161" i="1"/>
  <c r="V161" i="1" s="1"/>
  <c r="FR161" i="1"/>
  <c r="BY165" i="1" s="1"/>
  <c r="GL161" i="1"/>
  <c r="GN161" i="1"/>
  <c r="GO161" i="1"/>
  <c r="CC165" i="1" s="1"/>
  <c r="GV161" i="1"/>
  <c r="HC161" i="1"/>
  <c r="GX161" i="1" s="1"/>
  <c r="C162" i="1"/>
  <c r="D162" i="1"/>
  <c r="AC162" i="1"/>
  <c r="AB162" i="1" s="1"/>
  <c r="AD162" i="1"/>
  <c r="CR162" i="1" s="1"/>
  <c r="Q162" i="1" s="1"/>
  <c r="AE162" i="1"/>
  <c r="AF162" i="1"/>
  <c r="AG162" i="1"/>
  <c r="AH162" i="1"/>
  <c r="CV162" i="1" s="1"/>
  <c r="U162" i="1" s="1"/>
  <c r="AI162" i="1"/>
  <c r="AJ162" i="1"/>
  <c r="CQ162" i="1"/>
  <c r="P162" i="1" s="1"/>
  <c r="CP162" i="1" s="1"/>
  <c r="O162" i="1" s="1"/>
  <c r="CS162" i="1"/>
  <c r="R162" i="1" s="1"/>
  <c r="CT162" i="1"/>
  <c r="S162" i="1" s="1"/>
  <c r="CU162" i="1"/>
  <c r="T162" i="1" s="1"/>
  <c r="CW162" i="1"/>
  <c r="V162" i="1" s="1"/>
  <c r="CX162" i="1"/>
  <c r="W162" i="1" s="1"/>
  <c r="FR162" i="1"/>
  <c r="GL162" i="1"/>
  <c r="GN162" i="1"/>
  <c r="GO162" i="1"/>
  <c r="GV162" i="1"/>
  <c r="HC162" i="1" s="1"/>
  <c r="GX162" i="1" s="1"/>
  <c r="C163" i="1"/>
  <c r="D163" i="1"/>
  <c r="AC163" i="1"/>
  <c r="AE163" i="1"/>
  <c r="AD163" i="1" s="1"/>
  <c r="AF163" i="1"/>
  <c r="CT163" i="1" s="1"/>
  <c r="S163" i="1" s="1"/>
  <c r="AG163" i="1"/>
  <c r="AH163" i="1"/>
  <c r="AI163" i="1"/>
  <c r="AJ163" i="1"/>
  <c r="CX163" i="1" s="1"/>
  <c r="W163" i="1" s="1"/>
  <c r="CQ163" i="1"/>
  <c r="P163" i="1" s="1"/>
  <c r="CS163" i="1"/>
  <c r="R163" i="1" s="1"/>
  <c r="CU163" i="1"/>
  <c r="T163" i="1" s="1"/>
  <c r="CV163" i="1"/>
  <c r="U163" i="1" s="1"/>
  <c r="CW163" i="1"/>
  <c r="V163" i="1" s="1"/>
  <c r="FR163" i="1"/>
  <c r="GL163" i="1"/>
  <c r="GN163" i="1"/>
  <c r="GO163" i="1"/>
  <c r="GV163" i="1"/>
  <c r="HC163" i="1"/>
  <c r="GX163" i="1" s="1"/>
  <c r="B165" i="1"/>
  <c r="B157" i="1" s="1"/>
  <c r="C165" i="1"/>
  <c r="D165" i="1"/>
  <c r="D157" i="1" s="1"/>
  <c r="F165" i="1"/>
  <c r="F157" i="1" s="1"/>
  <c r="G165" i="1"/>
  <c r="BX165" i="1"/>
  <c r="AO165" i="1" s="1"/>
  <c r="BZ165" i="1"/>
  <c r="AQ165" i="1" s="1"/>
  <c r="CB165" i="1"/>
  <c r="AS165" i="1" s="1"/>
  <c r="CK165" i="1"/>
  <c r="CK157" i="1" s="1"/>
  <c r="CL165" i="1"/>
  <c r="BC165" i="1" s="1"/>
  <c r="CM165" i="1"/>
  <c r="BD165" i="1" s="1"/>
  <c r="B195" i="1"/>
  <c r="B22" i="1" s="1"/>
  <c r="C195" i="1"/>
  <c r="C22" i="1" s="1"/>
  <c r="D195" i="1"/>
  <c r="D22" i="1" s="1"/>
  <c r="F195" i="1"/>
  <c r="F22" i="1" s="1"/>
  <c r="G195" i="1"/>
  <c r="G22" i="1" s="1"/>
  <c r="B225" i="1"/>
  <c r="B18" i="1" s="1"/>
  <c r="C225" i="1"/>
  <c r="C18" i="1" s="1"/>
  <c r="D225" i="1"/>
  <c r="D18" i="1" s="1"/>
  <c r="F225" i="1"/>
  <c r="F18" i="1" s="1"/>
  <c r="G225" i="1"/>
  <c r="G18" i="1" s="1"/>
  <c r="G252" i="5" l="1"/>
  <c r="G26" i="5"/>
  <c r="G185" i="5"/>
  <c r="J248" i="5"/>
  <c r="G248" i="5"/>
  <c r="J252" i="5"/>
  <c r="J185" i="5"/>
  <c r="AO157" i="1"/>
  <c r="F169" i="1"/>
  <c r="AO121" i="1"/>
  <c r="F129" i="1"/>
  <c r="CD121" i="1"/>
  <c r="AU125" i="1"/>
  <c r="AJ121" i="1"/>
  <c r="W125" i="1"/>
  <c r="AE121" i="1"/>
  <c r="R125" i="1"/>
  <c r="CZ163" i="1"/>
  <c r="Y163" i="1" s="1"/>
  <c r="CY163" i="1"/>
  <c r="X163" i="1" s="1"/>
  <c r="CC157" i="1"/>
  <c r="AT165" i="1"/>
  <c r="CP160" i="1"/>
  <c r="O160" i="1" s="1"/>
  <c r="AG165" i="1"/>
  <c r="BB121" i="1"/>
  <c r="F138" i="1"/>
  <c r="V125" i="1"/>
  <c r="AI121" i="1"/>
  <c r="BC157" i="1"/>
  <c r="F181" i="1"/>
  <c r="AI165" i="1"/>
  <c r="CJ165" i="1"/>
  <c r="CY159" i="1"/>
  <c r="X159" i="1" s="1"/>
  <c r="CZ159" i="1"/>
  <c r="Y159" i="1" s="1"/>
  <c r="AF165" i="1"/>
  <c r="AT121" i="1"/>
  <c r="F143" i="1"/>
  <c r="BA125" i="1"/>
  <c r="CJ121" i="1"/>
  <c r="U125" i="1"/>
  <c r="AH121" i="1"/>
  <c r="Q125" i="1"/>
  <c r="AD121" i="1"/>
  <c r="AG81" i="1"/>
  <c r="T89" i="1"/>
  <c r="BY157" i="1"/>
  <c r="CI165" i="1"/>
  <c r="AP165" i="1"/>
  <c r="CP159" i="1"/>
  <c r="O159" i="1" s="1"/>
  <c r="AC165" i="1"/>
  <c r="AS157" i="1"/>
  <c r="F182" i="1"/>
  <c r="CR163" i="1"/>
  <c r="Q163" i="1" s="1"/>
  <c r="CP163" i="1" s="1"/>
  <c r="O163" i="1" s="1"/>
  <c r="AB163" i="1"/>
  <c r="CY162" i="1"/>
  <c r="X162" i="1" s="1"/>
  <c r="GP162" i="1" s="1"/>
  <c r="CZ162" i="1"/>
  <c r="Y162" i="1" s="1"/>
  <c r="CZ161" i="1"/>
  <c r="Y161" i="1" s="1"/>
  <c r="CY161" i="1"/>
  <c r="X161" i="1" s="1"/>
  <c r="F190" i="1"/>
  <c r="BD157" i="1"/>
  <c r="AQ157" i="1"/>
  <c r="F175" i="1"/>
  <c r="CR161" i="1"/>
  <c r="Q161" i="1" s="1"/>
  <c r="CP161" i="1" s="1"/>
  <c r="O161" i="1" s="1"/>
  <c r="AB161" i="1"/>
  <c r="CZ160" i="1"/>
  <c r="Y160" i="1" s="1"/>
  <c r="CY160" i="1"/>
  <c r="X160" i="1" s="1"/>
  <c r="AJ165" i="1"/>
  <c r="AE165" i="1"/>
  <c r="AH165" i="1"/>
  <c r="AD165" i="1"/>
  <c r="BD121" i="1"/>
  <c r="F150" i="1"/>
  <c r="AS121" i="1"/>
  <c r="F142" i="1"/>
  <c r="BZ121" i="1"/>
  <c r="CG125" i="1"/>
  <c r="AQ125" i="1"/>
  <c r="AF125" i="1"/>
  <c r="CY123" i="1"/>
  <c r="X123" i="1" s="1"/>
  <c r="AK125" i="1" s="1"/>
  <c r="CZ123" i="1"/>
  <c r="Y123" i="1" s="1"/>
  <c r="AL125" i="1" s="1"/>
  <c r="AB123" i="1"/>
  <c r="AG121" i="1"/>
  <c r="T125" i="1"/>
  <c r="CB157" i="1"/>
  <c r="BX157" i="1"/>
  <c r="CK121" i="1"/>
  <c r="CC121" i="1"/>
  <c r="BD81" i="1"/>
  <c r="F114" i="1"/>
  <c r="CG89" i="1"/>
  <c r="AQ89" i="1"/>
  <c r="AI89" i="1"/>
  <c r="AJ89" i="1"/>
  <c r="CY83" i="1"/>
  <c r="X83" i="1" s="1"/>
  <c r="CZ83" i="1"/>
  <c r="Y83" i="1" s="1"/>
  <c r="CG165" i="1"/>
  <c r="BB165" i="1"/>
  <c r="CX129" i="3"/>
  <c r="CX128" i="3"/>
  <c r="CM157" i="1"/>
  <c r="BC125" i="1"/>
  <c r="CQ123" i="1"/>
  <c r="P123" i="1" s="1"/>
  <c r="CB121" i="1"/>
  <c r="BX121" i="1"/>
  <c r="BC89" i="1"/>
  <c r="CR87" i="1"/>
  <c r="Q87" i="1" s="1"/>
  <c r="CP87" i="1" s="1"/>
  <c r="O87" i="1" s="1"/>
  <c r="AB87" i="1"/>
  <c r="CZ86" i="1"/>
  <c r="Y86" i="1" s="1"/>
  <c r="CK81" i="1"/>
  <c r="BB89" i="1"/>
  <c r="AE89" i="1"/>
  <c r="AH89" i="1"/>
  <c r="AC89" i="1"/>
  <c r="CR86" i="1"/>
  <c r="Q86" i="1" s="1"/>
  <c r="CP86" i="1" s="1"/>
  <c r="O86" i="1" s="1"/>
  <c r="AB86" i="1"/>
  <c r="BY81" i="1"/>
  <c r="CI89" i="1"/>
  <c r="AP89" i="1"/>
  <c r="CY84" i="1"/>
  <c r="X84" i="1" s="1"/>
  <c r="GM84" i="1" s="1"/>
  <c r="CZ84" i="1"/>
  <c r="Y84" i="1" s="1"/>
  <c r="CJ89" i="1"/>
  <c r="CP83" i="1"/>
  <c r="O83" i="1" s="1"/>
  <c r="CM81" i="1"/>
  <c r="AX49" i="1"/>
  <c r="CP44" i="1"/>
  <c r="O44" i="1" s="1"/>
  <c r="CY43" i="1"/>
  <c r="X43" i="1" s="1"/>
  <c r="CZ43" i="1"/>
  <c r="Y43" i="1" s="1"/>
  <c r="CY40" i="1"/>
  <c r="X40" i="1" s="1"/>
  <c r="CZ40" i="1"/>
  <c r="Y40" i="1" s="1"/>
  <c r="CP40" i="1"/>
  <c r="O40" i="1" s="1"/>
  <c r="CP39" i="1"/>
  <c r="O39" i="1" s="1"/>
  <c r="CZ38" i="1"/>
  <c r="Y38" i="1" s="1"/>
  <c r="CY38" i="1"/>
  <c r="X38" i="1" s="1"/>
  <c r="AO89" i="1"/>
  <c r="AB84" i="1"/>
  <c r="AB83" i="1"/>
  <c r="BY26" i="1"/>
  <c r="CI49" i="1"/>
  <c r="CZ45" i="1"/>
  <c r="Y45" i="1" s="1"/>
  <c r="CY45" i="1"/>
  <c r="X45" i="1" s="1"/>
  <c r="CP43" i="1"/>
  <c r="O43" i="1" s="1"/>
  <c r="CY42" i="1"/>
  <c r="X42" i="1" s="1"/>
  <c r="CZ42" i="1"/>
  <c r="Y42" i="1" s="1"/>
  <c r="CY41" i="1"/>
  <c r="X41" i="1" s="1"/>
  <c r="CZ41" i="1"/>
  <c r="Y41" i="1" s="1"/>
  <c r="CP41" i="1"/>
  <c r="O41" i="1" s="1"/>
  <c r="CY39" i="1"/>
  <c r="X39" i="1" s="1"/>
  <c r="CZ39" i="1"/>
  <c r="Y39" i="1" s="1"/>
  <c r="GN38" i="1"/>
  <c r="GM38" i="1"/>
  <c r="CT85" i="1"/>
  <c r="S85" i="1" s="1"/>
  <c r="CL26" i="1"/>
  <c r="BC49" i="1"/>
  <c r="AP49" i="1"/>
  <c r="CP42" i="1"/>
  <c r="O42" i="1" s="1"/>
  <c r="BB49" i="1"/>
  <c r="CZ46" i="1"/>
  <c r="Y46" i="1" s="1"/>
  <c r="CY46" i="1"/>
  <c r="X46" i="1" s="1"/>
  <c r="CY44" i="1"/>
  <c r="X44" i="1" s="1"/>
  <c r="CZ44" i="1"/>
  <c r="Y44" i="1" s="1"/>
  <c r="AO49" i="1"/>
  <c r="CS47" i="1"/>
  <c r="R47" i="1" s="1"/>
  <c r="CZ47" i="1" s="1"/>
  <c r="Y47" i="1" s="1"/>
  <c r="AB47" i="1"/>
  <c r="CQ46" i="1"/>
  <c r="P46" i="1" s="1"/>
  <c r="AD46" i="1"/>
  <c r="CR46" i="1" s="1"/>
  <c r="Q46" i="1" s="1"/>
  <c r="AD45" i="1"/>
  <c r="AB44" i="1"/>
  <c r="AB43" i="1"/>
  <c r="AB42" i="1"/>
  <c r="AB41" i="1"/>
  <c r="AB40" i="1"/>
  <c r="AB38" i="1"/>
  <c r="T37" i="1"/>
  <c r="CP31" i="1"/>
  <c r="O31" i="1" s="1"/>
  <c r="CY30" i="1"/>
  <c r="X30" i="1" s="1"/>
  <c r="CZ30" i="1"/>
  <c r="Y30" i="1" s="1"/>
  <c r="BD49" i="1"/>
  <c r="CX93" i="3"/>
  <c r="CX97" i="3"/>
  <c r="CX92" i="3"/>
  <c r="CX96" i="3"/>
  <c r="CX95" i="3"/>
  <c r="CX99" i="3"/>
  <c r="CX94" i="3"/>
  <c r="CX98" i="3"/>
  <c r="CX85" i="3"/>
  <c r="CX89" i="3"/>
  <c r="CX84" i="3"/>
  <c r="CX88" i="3"/>
  <c r="CX83" i="3"/>
  <c r="CX87" i="3"/>
  <c r="CX82" i="3"/>
  <c r="CX86" i="3"/>
  <c r="CX90" i="3"/>
  <c r="AB39" i="1"/>
  <c r="U37" i="1"/>
  <c r="Q37" i="1"/>
  <c r="CY35" i="1"/>
  <c r="X35" i="1" s="1"/>
  <c r="CZ35" i="1"/>
  <c r="Y35" i="1" s="1"/>
  <c r="CP32" i="1"/>
  <c r="O32" i="1" s="1"/>
  <c r="CY31" i="1"/>
  <c r="X31" i="1" s="1"/>
  <c r="CZ31" i="1"/>
  <c r="Y31" i="1" s="1"/>
  <c r="AU49" i="1"/>
  <c r="AQ49" i="1"/>
  <c r="CP37" i="1"/>
  <c r="O37" i="1" s="1"/>
  <c r="CY36" i="1"/>
  <c r="X36" i="1" s="1"/>
  <c r="CZ36" i="1"/>
  <c r="Y36" i="1" s="1"/>
  <c r="CY32" i="1"/>
  <c r="X32" i="1" s="1"/>
  <c r="CZ32" i="1"/>
  <c r="Y32" i="1" s="1"/>
  <c r="CP29" i="1"/>
  <c r="O29" i="1" s="1"/>
  <c r="CY28" i="1"/>
  <c r="X28" i="1" s="1"/>
  <c r="CZ28" i="1"/>
  <c r="Y28" i="1" s="1"/>
  <c r="CX109" i="3"/>
  <c r="CX113" i="3"/>
  <c r="CX117" i="3"/>
  <c r="CX112" i="3"/>
  <c r="CX116" i="3"/>
  <c r="CX111" i="3"/>
  <c r="CX115" i="3"/>
  <c r="CX119" i="3"/>
  <c r="CX110" i="3"/>
  <c r="CX114" i="3"/>
  <c r="CX118" i="3"/>
  <c r="CZ37" i="1"/>
  <c r="Y37" i="1" s="1"/>
  <c r="CY37" i="1"/>
  <c r="X37" i="1" s="1"/>
  <c r="AB37" i="1"/>
  <c r="GM30" i="1"/>
  <c r="GN30" i="1"/>
  <c r="CY29" i="1"/>
  <c r="X29" i="1" s="1"/>
  <c r="CZ29" i="1"/>
  <c r="Y29" i="1" s="1"/>
  <c r="CR28" i="1"/>
  <c r="Q28" i="1" s="1"/>
  <c r="AB28" i="1"/>
  <c r="CX65" i="3"/>
  <c r="CX69" i="3"/>
  <c r="CX64" i="3"/>
  <c r="CX68" i="3"/>
  <c r="CX72" i="3"/>
  <c r="CX63" i="3"/>
  <c r="CX67" i="3"/>
  <c r="CX71" i="3"/>
  <c r="CX66" i="3"/>
  <c r="CX70" i="3"/>
  <c r="AB32" i="1"/>
  <c r="AB31" i="1"/>
  <c r="AB30" i="1"/>
  <c r="AB29" i="1"/>
  <c r="CQ36" i="1"/>
  <c r="P36" i="1" s="1"/>
  <c r="CP36" i="1" s="1"/>
  <c r="O36" i="1" s="1"/>
  <c r="AD36" i="1"/>
  <c r="CR36" i="1" s="1"/>
  <c r="Q36" i="1" s="1"/>
  <c r="CQ35" i="1"/>
  <c r="P35" i="1" s="1"/>
  <c r="AD35" i="1"/>
  <c r="CR35" i="1" s="1"/>
  <c r="Q35" i="1" s="1"/>
  <c r="CS34" i="1"/>
  <c r="R34" i="1" s="1"/>
  <c r="CZ34" i="1" s="1"/>
  <c r="Y34" i="1" s="1"/>
  <c r="AB34" i="1"/>
  <c r="CQ33" i="1"/>
  <c r="AD33" i="1"/>
  <c r="CR33" i="1" s="1"/>
  <c r="CX17" i="3"/>
  <c r="CX21" i="3"/>
  <c r="CX25" i="3"/>
  <c r="CX16" i="3"/>
  <c r="CX20" i="3"/>
  <c r="CX24" i="3"/>
  <c r="CX19" i="3"/>
  <c r="CX23" i="3"/>
  <c r="CX27" i="3"/>
  <c r="CX18" i="3"/>
  <c r="CX22" i="3"/>
  <c r="CX26" i="3"/>
  <c r="CX13" i="3"/>
  <c r="CX12" i="3"/>
  <c r="CX11" i="3"/>
  <c r="CX15" i="3"/>
  <c r="CX14" i="3"/>
  <c r="CX5" i="3"/>
  <c r="CX9" i="3"/>
  <c r="CX8" i="3"/>
  <c r="CX7" i="3"/>
  <c r="CX6" i="3"/>
  <c r="CX10" i="3"/>
  <c r="CX1" i="3"/>
  <c r="CX4" i="3"/>
  <c r="CX3" i="3"/>
  <c r="CX2" i="3"/>
  <c r="CX73" i="3"/>
  <c r="CX77" i="3"/>
  <c r="CX81" i="3"/>
  <c r="CX76" i="3"/>
  <c r="CX80" i="3"/>
  <c r="CX75" i="3"/>
  <c r="CX79" i="3"/>
  <c r="CX74" i="3"/>
  <c r="CX78" i="3"/>
  <c r="I33" i="1"/>
  <c r="T33" i="1" s="1"/>
  <c r="AG49" i="1" s="1"/>
  <c r="AG26" i="1" l="1"/>
  <c r="T49" i="1"/>
  <c r="GP163" i="1"/>
  <c r="GM163" i="1"/>
  <c r="GP161" i="1"/>
  <c r="GM161" i="1"/>
  <c r="GO86" i="1"/>
  <c r="CC89" i="1" s="1"/>
  <c r="GM86" i="1"/>
  <c r="GN87" i="1"/>
  <c r="GM87" i="1"/>
  <c r="W33" i="1"/>
  <c r="AJ49" i="1" s="1"/>
  <c r="S33" i="1"/>
  <c r="BD26" i="1"/>
  <c r="F74" i="1"/>
  <c r="BD195" i="1"/>
  <c r="GM31" i="1"/>
  <c r="GN31" i="1"/>
  <c r="CY34" i="1"/>
  <c r="X34" i="1" s="1"/>
  <c r="AB46" i="1"/>
  <c r="CY85" i="1"/>
  <c r="X85" i="1" s="1"/>
  <c r="CZ85" i="1"/>
  <c r="Y85" i="1" s="1"/>
  <c r="GM39" i="1"/>
  <c r="GN39" i="1"/>
  <c r="CY47" i="1"/>
  <c r="X47" i="1" s="1"/>
  <c r="CJ81" i="1"/>
  <c r="BA89" i="1"/>
  <c r="F98" i="1"/>
  <c r="AP81" i="1"/>
  <c r="AE81" i="1"/>
  <c r="R89" i="1"/>
  <c r="BC81" i="1"/>
  <c r="F105" i="1"/>
  <c r="BC121" i="1"/>
  <c r="F141" i="1"/>
  <c r="F178" i="1"/>
  <c r="BB157" i="1"/>
  <c r="AK89" i="1"/>
  <c r="CG81" i="1"/>
  <c r="AX89" i="1"/>
  <c r="T121" i="1"/>
  <c r="F146" i="1"/>
  <c r="Y125" i="1"/>
  <c r="AL121" i="1"/>
  <c r="AX125" i="1"/>
  <c r="CG121" i="1"/>
  <c r="AE157" i="1"/>
  <c r="R165" i="1"/>
  <c r="F174" i="1"/>
  <c r="AP157" i="1"/>
  <c r="U121" i="1"/>
  <c r="F147" i="1"/>
  <c r="BA165" i="1"/>
  <c r="CJ157" i="1"/>
  <c r="GN37" i="1"/>
  <c r="GM37" i="1"/>
  <c r="CP28" i="1"/>
  <c r="O28" i="1" s="1"/>
  <c r="AB33" i="1"/>
  <c r="AB35" i="1"/>
  <c r="CR45" i="1"/>
  <c r="Q45" i="1" s="1"/>
  <c r="CP45" i="1" s="1"/>
  <c r="O45" i="1" s="1"/>
  <c r="AB45" i="1"/>
  <c r="BB26" i="1"/>
  <c r="F62" i="1"/>
  <c r="BB195" i="1"/>
  <c r="AP26" i="1"/>
  <c r="F58" i="1"/>
  <c r="GM41" i="1"/>
  <c r="GN41" i="1"/>
  <c r="CI26" i="1"/>
  <c r="AZ49" i="1"/>
  <c r="AO81" i="1"/>
  <c r="F93" i="1"/>
  <c r="GM40" i="1"/>
  <c r="GN40" i="1"/>
  <c r="AX26" i="1"/>
  <c r="F56" i="1"/>
  <c r="AX195" i="1"/>
  <c r="AZ89" i="1"/>
  <c r="CI81" i="1"/>
  <c r="AC81" i="1"/>
  <c r="P89" i="1"/>
  <c r="CE89" i="1"/>
  <c r="CF89" i="1"/>
  <c r="CH89" i="1"/>
  <c r="GN84" i="1"/>
  <c r="CG157" i="1"/>
  <c r="AX165" i="1"/>
  <c r="AJ81" i="1"/>
  <c r="W89" i="1"/>
  <c r="AK121" i="1"/>
  <c r="X125" i="1"/>
  <c r="AJ157" i="1"/>
  <c r="W165" i="1"/>
  <c r="AZ165" i="1"/>
  <c r="CI157" i="1"/>
  <c r="AF157" i="1"/>
  <c r="S165" i="1"/>
  <c r="AI157" i="1"/>
  <c r="V165" i="1"/>
  <c r="AT157" i="1"/>
  <c r="F183" i="1"/>
  <c r="F139" i="1"/>
  <c r="R121" i="1"/>
  <c r="AU121" i="1"/>
  <c r="F144" i="1"/>
  <c r="GM36" i="1"/>
  <c r="GN36" i="1"/>
  <c r="Q33" i="1"/>
  <c r="AD49" i="1" s="1"/>
  <c r="R33" i="1"/>
  <c r="AE49" i="1" s="1"/>
  <c r="GX33" i="1"/>
  <c r="CJ49" i="1" s="1"/>
  <c r="AQ26" i="1"/>
  <c r="F59" i="1"/>
  <c r="AQ195" i="1"/>
  <c r="GM32" i="1"/>
  <c r="GO32" i="1"/>
  <c r="U33" i="1"/>
  <c r="AH49" i="1" s="1"/>
  <c r="AO26" i="1"/>
  <c r="F53" i="1"/>
  <c r="AO195" i="1"/>
  <c r="GM42" i="1"/>
  <c r="GN42" i="1"/>
  <c r="BC26" i="1"/>
  <c r="F65" i="1"/>
  <c r="BC195" i="1"/>
  <c r="GM43" i="1"/>
  <c r="GO43" i="1"/>
  <c r="GM44" i="1"/>
  <c r="GN44" i="1"/>
  <c r="AD89" i="1"/>
  <c r="AF89" i="1"/>
  <c r="AI81" i="1"/>
  <c r="V89" i="1"/>
  <c r="AF121" i="1"/>
  <c r="S125" i="1"/>
  <c r="AD157" i="1"/>
  <c r="Q165" i="1"/>
  <c r="AC157" i="1"/>
  <c r="P165" i="1"/>
  <c r="CE165" i="1"/>
  <c r="CH165" i="1"/>
  <c r="CF165" i="1"/>
  <c r="Q121" i="1"/>
  <c r="F137" i="1"/>
  <c r="F145" i="1"/>
  <c r="BA121" i="1"/>
  <c r="AL165" i="1"/>
  <c r="GM162" i="1"/>
  <c r="AG157" i="1"/>
  <c r="T165" i="1"/>
  <c r="P33" i="1"/>
  <c r="CP35" i="1"/>
  <c r="O35" i="1" s="1"/>
  <c r="V33" i="1"/>
  <c r="AI49" i="1" s="1"/>
  <c r="GM29" i="1"/>
  <c r="GN29" i="1"/>
  <c r="AU26" i="1"/>
  <c r="F68" i="1"/>
  <c r="AB36" i="1"/>
  <c r="CP46" i="1"/>
  <c r="O46" i="1" s="1"/>
  <c r="GM83" i="1"/>
  <c r="GN83" i="1"/>
  <c r="CP85" i="1"/>
  <c r="O85" i="1" s="1"/>
  <c r="AH81" i="1"/>
  <c r="U89" i="1"/>
  <c r="F102" i="1"/>
  <c r="BB81" i="1"/>
  <c r="FR123" i="1"/>
  <c r="BY125" i="1" s="1"/>
  <c r="CP123" i="1"/>
  <c r="O123" i="1" s="1"/>
  <c r="AC125" i="1"/>
  <c r="AL89" i="1"/>
  <c r="AQ81" i="1"/>
  <c r="F99" i="1"/>
  <c r="F135" i="1"/>
  <c r="AQ121" i="1"/>
  <c r="AH157" i="1"/>
  <c r="U165" i="1"/>
  <c r="GP159" i="1"/>
  <c r="AB165" i="1"/>
  <c r="GM159" i="1"/>
  <c r="CA165" i="1" s="1"/>
  <c r="T81" i="1"/>
  <c r="F110" i="1"/>
  <c r="AK165" i="1"/>
  <c r="V121" i="1"/>
  <c r="F148" i="1"/>
  <c r="GP160" i="1"/>
  <c r="GM160" i="1"/>
  <c r="W121" i="1"/>
  <c r="F149" i="1"/>
  <c r="AD26" i="1" l="1"/>
  <c r="Q49" i="1"/>
  <c r="AB157" i="1"/>
  <c r="O165" i="1"/>
  <c r="GM35" i="1"/>
  <c r="GN35" i="1"/>
  <c r="U157" i="1"/>
  <c r="F187" i="1"/>
  <c r="AB125" i="1"/>
  <c r="GM123" i="1"/>
  <c r="CA125" i="1" s="1"/>
  <c r="U81" i="1"/>
  <c r="F111" i="1"/>
  <c r="F186" i="1"/>
  <c r="T157" i="1"/>
  <c r="AW165" i="1"/>
  <c r="CF157" i="1"/>
  <c r="AD81" i="1"/>
  <c r="Q89" i="1"/>
  <c r="AQ22" i="1"/>
  <c r="F205" i="1"/>
  <c r="AQ225" i="1"/>
  <c r="F176" i="1"/>
  <c r="AZ157" i="1"/>
  <c r="AV89" i="1"/>
  <c r="CE81" i="1"/>
  <c r="AZ81" i="1"/>
  <c r="F100" i="1"/>
  <c r="AZ26" i="1"/>
  <c r="F60" i="1"/>
  <c r="BA157" i="1"/>
  <c r="F185" i="1"/>
  <c r="AX121" i="1"/>
  <c r="F132" i="1"/>
  <c r="GO47" i="1"/>
  <c r="GM47" i="1"/>
  <c r="CY33" i="1"/>
  <c r="X33" i="1" s="1"/>
  <c r="AK49" i="1" s="1"/>
  <c r="CZ33" i="1"/>
  <c r="Y33" i="1" s="1"/>
  <c r="AL49" i="1" s="1"/>
  <c r="AF49" i="1"/>
  <c r="AR165" i="1"/>
  <c r="CA157" i="1"/>
  <c r="AP125" i="1"/>
  <c r="BY121" i="1"/>
  <c r="CI125" i="1"/>
  <c r="AI26" i="1"/>
  <c r="V49" i="1"/>
  <c r="CH157" i="1"/>
  <c r="AY165" i="1"/>
  <c r="Q157" i="1"/>
  <c r="F177" i="1"/>
  <c r="V81" i="1"/>
  <c r="F112" i="1"/>
  <c r="BC22" i="1"/>
  <c r="F211" i="1"/>
  <c r="BC225" i="1"/>
  <c r="AH26" i="1"/>
  <c r="U49" i="1"/>
  <c r="AE26" i="1"/>
  <c r="R49" i="1"/>
  <c r="S157" i="1"/>
  <c r="F180" i="1"/>
  <c r="W157" i="1"/>
  <c r="F189" i="1"/>
  <c r="W81" i="1"/>
  <c r="F113" i="1"/>
  <c r="P81" i="1"/>
  <c r="F92" i="1"/>
  <c r="AX22" i="1"/>
  <c r="AX225" i="1"/>
  <c r="F202" i="1"/>
  <c r="R157" i="1"/>
  <c r="F179" i="1"/>
  <c r="AX81" i="1"/>
  <c r="F96" i="1"/>
  <c r="BD22" i="1"/>
  <c r="BD225" i="1"/>
  <c r="F220" i="1"/>
  <c r="AJ26" i="1"/>
  <c r="W49" i="1"/>
  <c r="CC81" i="1"/>
  <c r="AT89" i="1"/>
  <c r="AL81" i="1"/>
  <c r="Y89" i="1"/>
  <c r="GO46" i="1"/>
  <c r="GM46" i="1"/>
  <c r="AO22" i="1"/>
  <c r="F199" i="1"/>
  <c r="AO225" i="1"/>
  <c r="CH81" i="1"/>
  <c r="AY89" i="1"/>
  <c r="GM28" i="1"/>
  <c r="GN28" i="1"/>
  <c r="CB49" i="1" s="1"/>
  <c r="F152" i="1"/>
  <c r="Y121" i="1"/>
  <c r="R81" i="1"/>
  <c r="F103" i="1"/>
  <c r="BA81" i="1"/>
  <c r="F109" i="1"/>
  <c r="GM34" i="1"/>
  <c r="GN34" i="1"/>
  <c r="T26" i="1"/>
  <c r="F70" i="1"/>
  <c r="T195" i="1"/>
  <c r="AK157" i="1"/>
  <c r="X165" i="1"/>
  <c r="GM85" i="1"/>
  <c r="CA89" i="1" s="1"/>
  <c r="GN85" i="1"/>
  <c r="CB89" i="1" s="1"/>
  <c r="AV165" i="1"/>
  <c r="CE157" i="1"/>
  <c r="CD165" i="1"/>
  <c r="CF125" i="1"/>
  <c r="AC121" i="1"/>
  <c r="CH125" i="1"/>
  <c r="P125" i="1"/>
  <c r="CE125" i="1"/>
  <c r="AB89" i="1"/>
  <c r="CP33" i="1"/>
  <c r="O33" i="1" s="1"/>
  <c r="AB49" i="1" s="1"/>
  <c r="AC49" i="1"/>
  <c r="AL157" i="1"/>
  <c r="Y165" i="1"/>
  <c r="F168" i="1"/>
  <c r="P157" i="1"/>
  <c r="F140" i="1"/>
  <c r="S121" i="1"/>
  <c r="AF81" i="1"/>
  <c r="S89" i="1"/>
  <c r="CJ26" i="1"/>
  <c r="BA49" i="1"/>
  <c r="V157" i="1"/>
  <c r="F188" i="1"/>
  <c r="X121" i="1"/>
  <c r="F151" i="1"/>
  <c r="AX157" i="1"/>
  <c r="F172" i="1"/>
  <c r="CF81" i="1"/>
  <c r="AW89" i="1"/>
  <c r="BB22" i="1"/>
  <c r="BB225" i="1"/>
  <c r="F208" i="1"/>
  <c r="GO45" i="1"/>
  <c r="GM45" i="1"/>
  <c r="AK81" i="1"/>
  <c r="X89" i="1"/>
  <c r="AB26" i="1" l="1"/>
  <c r="O49" i="1"/>
  <c r="CB81" i="1"/>
  <c r="AS89" i="1"/>
  <c r="AR89" i="1"/>
  <c r="CA81" i="1"/>
  <c r="AY81" i="1"/>
  <c r="F97" i="1"/>
  <c r="AW81" i="1"/>
  <c r="F95" i="1"/>
  <c r="BA26" i="1"/>
  <c r="F69" i="1"/>
  <c r="BA195" i="1"/>
  <c r="Y157" i="1"/>
  <c r="F192" i="1"/>
  <c r="AB81" i="1"/>
  <c r="O89" i="1"/>
  <c r="F170" i="1"/>
  <c r="AV157" i="1"/>
  <c r="AT81" i="1"/>
  <c r="F107" i="1"/>
  <c r="AX18" i="1"/>
  <c r="F232" i="1"/>
  <c r="U26" i="1"/>
  <c r="F71" i="1"/>
  <c r="U195" i="1"/>
  <c r="AP121" i="1"/>
  <c r="F134" i="1"/>
  <c r="AP195" i="1"/>
  <c r="AL26" i="1"/>
  <c r="Y49" i="1"/>
  <c r="Q81" i="1"/>
  <c r="F101" i="1"/>
  <c r="O157" i="1"/>
  <c r="F167" i="1"/>
  <c r="CH121" i="1"/>
  <c r="AY125" i="1"/>
  <c r="X81" i="1"/>
  <c r="F115" i="1"/>
  <c r="T22" i="1"/>
  <c r="F216" i="1"/>
  <c r="T225" i="1"/>
  <c r="CB26" i="1"/>
  <c r="AS49" i="1"/>
  <c r="AO18" i="1"/>
  <c r="F229" i="1"/>
  <c r="BD18" i="1"/>
  <c r="F250" i="1"/>
  <c r="AY157" i="1"/>
  <c r="F173" i="1"/>
  <c r="AK26" i="1"/>
  <c r="X49" i="1"/>
  <c r="AQ18" i="1"/>
  <c r="F235" i="1"/>
  <c r="CA121" i="1"/>
  <c r="AR125" i="1"/>
  <c r="F191" i="1"/>
  <c r="X157" i="1"/>
  <c r="CE121" i="1"/>
  <c r="AV125" i="1"/>
  <c r="AW125" i="1"/>
  <c r="CF121" i="1"/>
  <c r="BB18" i="1"/>
  <c r="F238" i="1"/>
  <c r="S81" i="1"/>
  <c r="F104" i="1"/>
  <c r="AC26" i="1"/>
  <c r="P49" i="1"/>
  <c r="CE49" i="1"/>
  <c r="CF49" i="1"/>
  <c r="CH49" i="1"/>
  <c r="P121" i="1"/>
  <c r="F128" i="1"/>
  <c r="CD157" i="1"/>
  <c r="AU165" i="1"/>
  <c r="CA49" i="1"/>
  <c r="Y81" i="1"/>
  <c r="F116" i="1"/>
  <c r="W26" i="1"/>
  <c r="F73" i="1"/>
  <c r="W195" i="1"/>
  <c r="R26" i="1"/>
  <c r="F63" i="1"/>
  <c r="R195" i="1"/>
  <c r="BC18" i="1"/>
  <c r="F241" i="1"/>
  <c r="CI121" i="1"/>
  <c r="AZ125" i="1"/>
  <c r="AR157" i="1"/>
  <c r="F193" i="1"/>
  <c r="AV81" i="1"/>
  <c r="F94" i="1"/>
  <c r="AB121" i="1"/>
  <c r="O125" i="1"/>
  <c r="Q26" i="1"/>
  <c r="F61" i="1"/>
  <c r="Q195" i="1"/>
  <c r="GO33" i="1"/>
  <c r="CC49" i="1" s="1"/>
  <c r="GM33" i="1"/>
  <c r="V26" i="1"/>
  <c r="F72" i="1"/>
  <c r="V195" i="1"/>
  <c r="AF26" i="1"/>
  <c r="S49" i="1"/>
  <c r="AW157" i="1"/>
  <c r="F171" i="1"/>
  <c r="W22" i="1" l="1"/>
  <c r="W225" i="1"/>
  <c r="F219" i="1"/>
  <c r="CE26" i="1"/>
  <c r="AV49" i="1"/>
  <c r="F131" i="1"/>
  <c r="AW121" i="1"/>
  <c r="AY121" i="1"/>
  <c r="F133" i="1"/>
  <c r="BA22" i="1"/>
  <c r="F215" i="1"/>
  <c r="BA225" i="1"/>
  <c r="CA26" i="1"/>
  <c r="AR49" i="1"/>
  <c r="P26" i="1"/>
  <c r="F52" i="1"/>
  <c r="P195" i="1"/>
  <c r="AV121" i="1"/>
  <c r="F130" i="1"/>
  <c r="AR121" i="1"/>
  <c r="F153" i="1"/>
  <c r="X26" i="1"/>
  <c r="F75" i="1"/>
  <c r="X195" i="1"/>
  <c r="AS26" i="1"/>
  <c r="F66" i="1"/>
  <c r="AS195" i="1"/>
  <c r="AS81" i="1"/>
  <c r="F106" i="1"/>
  <c r="Q22" i="1"/>
  <c r="F207" i="1"/>
  <c r="Q225" i="1"/>
  <c r="AP22" i="1"/>
  <c r="AP225" i="1"/>
  <c r="F204" i="1"/>
  <c r="G16" i="2" s="1"/>
  <c r="G18" i="2" s="1"/>
  <c r="F136" i="1"/>
  <c r="AZ121" i="1"/>
  <c r="AZ195" i="1"/>
  <c r="R22" i="1"/>
  <c r="F209" i="1"/>
  <c r="R225" i="1"/>
  <c r="AU157" i="1"/>
  <c r="F184" i="1"/>
  <c r="AU195" i="1"/>
  <c r="CH26" i="1"/>
  <c r="AY49" i="1"/>
  <c r="Y26" i="1"/>
  <c r="F76" i="1"/>
  <c r="Y195" i="1"/>
  <c r="O81" i="1"/>
  <c r="F91" i="1"/>
  <c r="S26" i="1"/>
  <c r="F64" i="1"/>
  <c r="S195" i="1"/>
  <c r="V22" i="1"/>
  <c r="F218" i="1"/>
  <c r="V225" i="1"/>
  <c r="CC26" i="1"/>
  <c r="AT49" i="1"/>
  <c r="O121" i="1"/>
  <c r="F127" i="1"/>
  <c r="CF26" i="1"/>
  <c r="AW49" i="1"/>
  <c r="T18" i="1"/>
  <c r="F246" i="1"/>
  <c r="U22" i="1"/>
  <c r="F217" i="1"/>
  <c r="U225" i="1"/>
  <c r="O26" i="1"/>
  <c r="F51" i="1"/>
  <c r="O195" i="1"/>
  <c r="AR81" i="1"/>
  <c r="F117" i="1"/>
  <c r="AZ22" i="1" l="1"/>
  <c r="AZ225" i="1"/>
  <c r="F206" i="1"/>
  <c r="AP18" i="1"/>
  <c r="F234" i="1"/>
  <c r="U18" i="1"/>
  <c r="F247" i="1"/>
  <c r="AU22" i="1"/>
  <c r="F214" i="1"/>
  <c r="H16" i="2" s="1"/>
  <c r="H18" i="2" s="1"/>
  <c r="AU225" i="1"/>
  <c r="Q18" i="1"/>
  <c r="F237" i="1"/>
  <c r="X22" i="1"/>
  <c r="F221" i="1"/>
  <c r="X225" i="1"/>
  <c r="BA18" i="1"/>
  <c r="F245" i="1"/>
  <c r="O22" i="1"/>
  <c r="F197" i="1"/>
  <c r="O225" i="1"/>
  <c r="AW26" i="1"/>
  <c r="F55" i="1"/>
  <c r="AW195" i="1"/>
  <c r="AT26" i="1"/>
  <c r="F67" i="1"/>
  <c r="AT195" i="1"/>
  <c r="AS22" i="1"/>
  <c r="F212" i="1"/>
  <c r="E16" i="2" s="1"/>
  <c r="AS225" i="1"/>
  <c r="S22" i="1"/>
  <c r="S225" i="1"/>
  <c r="F210" i="1"/>
  <c r="J16" i="2" s="1"/>
  <c r="J18" i="2" s="1"/>
  <c r="AY26" i="1"/>
  <c r="F57" i="1"/>
  <c r="AY195" i="1"/>
  <c r="AR26" i="1"/>
  <c r="F77" i="1"/>
  <c r="AR195" i="1"/>
  <c r="W18" i="1"/>
  <c r="F249" i="1"/>
  <c r="V18" i="1"/>
  <c r="F248" i="1"/>
  <c r="Y22" i="1"/>
  <c r="Y225" i="1"/>
  <c r="F222" i="1"/>
  <c r="R18" i="1"/>
  <c r="F239" i="1"/>
  <c r="P22" i="1"/>
  <c r="F198" i="1"/>
  <c r="P225" i="1"/>
  <c r="AV26" i="1"/>
  <c r="F54" i="1"/>
  <c r="AV195" i="1"/>
  <c r="Y18" i="1" l="1"/>
  <c r="F252" i="1"/>
  <c r="E18" i="2"/>
  <c r="O18" i="1"/>
  <c r="F227" i="1"/>
  <c r="S18" i="1"/>
  <c r="F240" i="1"/>
  <c r="AW22" i="1"/>
  <c r="F201" i="1"/>
  <c r="AW225" i="1"/>
  <c r="X18" i="1"/>
  <c r="F251" i="1"/>
  <c r="AV22" i="1"/>
  <c r="AV225" i="1"/>
  <c r="F200" i="1"/>
  <c r="AS18" i="1"/>
  <c r="F242" i="1"/>
  <c r="AY22" i="1"/>
  <c r="F203" i="1"/>
  <c r="AY225" i="1"/>
  <c r="P18" i="1"/>
  <c r="F228" i="1"/>
  <c r="AR22" i="1"/>
  <c r="F223" i="1"/>
  <c r="AR225" i="1"/>
  <c r="AT22" i="1"/>
  <c r="F213" i="1"/>
  <c r="F16" i="2" s="1"/>
  <c r="F18" i="2" s="1"/>
  <c r="AT225" i="1"/>
  <c r="AU18" i="1"/>
  <c r="F244" i="1"/>
  <c r="AZ18" i="1"/>
  <c r="F236" i="1"/>
  <c r="AT18" i="1" l="1"/>
  <c r="F243" i="1"/>
  <c r="I16" i="2"/>
  <c r="I18" i="2" s="1"/>
  <c r="AY18" i="1"/>
  <c r="F233" i="1"/>
  <c r="AV18" i="1"/>
  <c r="F230" i="1"/>
  <c r="AW18" i="1"/>
  <c r="F231" i="1"/>
  <c r="AR18" i="1"/>
  <c r="F253" i="1"/>
</calcChain>
</file>

<file path=xl/sharedStrings.xml><?xml version="1.0" encoding="utf-8"?>
<sst xmlns="http://schemas.openxmlformats.org/spreadsheetml/2006/main" count="4361" uniqueCount="584">
  <si>
    <t>Smeta.RU  (495) 974-1589</t>
  </si>
  <si>
    <t>_PS_</t>
  </si>
  <si>
    <t>Smeta.RU</t>
  </si>
  <si>
    <t/>
  </si>
  <si>
    <t>Новый объект</t>
  </si>
  <si>
    <t>Установка ИКВН-10 кВ</t>
  </si>
  <si>
    <t>913155.01.17-ЭС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</si>
  <si>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</si>
  <si>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</si>
  <si>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</si>
  <si>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</si>
  <si>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</si>
  <si>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</si>
  <si>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</si>
  <si>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</si>
  <si>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и монтажные работы</t>
  </si>
  <si>
    <t>1</t>
  </si>
  <si>
    <t>07-01-002-1</t>
  </si>
  <si>
    <t>Устройство прослойки из раствора под подошвы фундаментов</t>
  </si>
  <si>
    <t>100 м2 площади подошвы фундамента</t>
  </si>
  <si>
    <t>ТЕР Московской обл., 07-01-002-1, приказ Минстроя России №675/пр от 28.02.2017 № 260/пр</t>
  </si>
  <si>
    <t>Общестроительные работы</t>
  </si>
  <si>
    <t>Сборные бетонные конструкции в промышленном строительстве  ( Произоводственные здания и сооружения )</t>
  </si>
  <si>
    <t>ФЕР-07</t>
  </si>
  <si>
    <t>1,1</t>
  </si>
  <si>
    <t>402-0004</t>
  </si>
  <si>
    <t>Раствор готовый кладочный цементный марки 100</t>
  </si>
  <si>
    <t>м3</t>
  </si>
  <si>
    <t>ТССЦ Московской обл., 402-0004, приказ Минстроя России №675/пр от 28.02.2017 № 257/пр</t>
  </si>
  <si>
    <t>2</t>
  </si>
  <si>
    <t>46-03-002-13</t>
  </si>
  <si>
    <t>Сверление установками алмазного бурения в железобетонных конструкциях горизонтальных отверстий глубиной 200 мм диаметром 110 мм</t>
  </si>
  <si>
    <t>100 отверстий</t>
  </si>
  <si>
    <t>ТЕР Московской обл., 46-03-002-13, приказ Минстроя России №675/пр от 28.02.2017 № 260/пр</t>
  </si>
  <si>
    <t>Реконструкция зданий и сооружений</t>
  </si>
  <si>
    <t>ФЕР-46</t>
  </si>
  <si>
    <t>3</t>
  </si>
  <si>
    <t>46-03-002-29</t>
  </si>
  <si>
    <t>На каждые 10 мм изменения глубины сверления добавляется или исключается к расценке 46-03-002-13</t>
  </si>
  <si>
    <t>ТЕР Московской обл., 46-03-002-29, приказ Минстроя России №675/пр от 28.02.2017 № 260/пр</t>
  </si>
  <si>
    <t>)*5</t>
  </si>
  <si>
    <t>4</t>
  </si>
  <si>
    <t>м08-02-407-15</t>
  </si>
  <si>
    <t>Труба стальная по установленным конструкциям, в опалубке фундаментов и перекрытиях, диаметр до 100 мм</t>
  </si>
  <si>
    <t>100 м</t>
  </si>
  <si>
    <t>ТЕРм Московской обл., м08-02-407-15,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</si>
  <si>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</si>
  <si>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</si>
  <si>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</si>
  <si>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4,1</t>
  </si>
  <si>
    <t>103-0010</t>
  </si>
  <si>
    <t>Трубы стальные сварные водогазопроводные с резьбой черные легкие (неоцинкованные) диаметр условного прохода 100 мм, толщина стенки 4 мм</t>
  </si>
  <si>
    <t>м</t>
  </si>
  <si>
    <t>ТССЦ Московской обл., 103-0010, приказ Минстроя России №675/пр от 28.02.2017 № 254/пр</t>
  </si>
  <si>
    <t>5</t>
  </si>
  <si>
    <t>46-03-017-4</t>
  </si>
  <si>
    <t>Заделка отверстий, гнезд и борозд в стенах и перегородках железобетонных площадью до 0,2 м2</t>
  </si>
  <si>
    <t>1 м3 заделки</t>
  </si>
  <si>
    <t>ТЕР Московской обл., 46-03-017-4, приказ Минстроя России №675/пр от 28.02.2017 № 260/пр</t>
  </si>
  <si>
    <t>6</t>
  </si>
  <si>
    <t>09-03-039-5</t>
  </si>
  <si>
    <t>Монтаж опорных конструкций этажерочного типа</t>
  </si>
  <si>
    <t>1 т конструкций</t>
  </si>
  <si>
    <t>ТЕР Московской обл., 09-03-039-5, приказ Минстроя России №675/пр от 28.02.2017 № 260/пр</t>
  </si>
  <si>
    <t>Металлические конструкции</t>
  </si>
  <si>
    <t>ФЕР-09</t>
  </si>
  <si>
    <t>7</t>
  </si>
  <si>
    <t>09-05-003-2</t>
  </si>
  <si>
    <t>Постановка болтов высокопрочных</t>
  </si>
  <si>
    <t>100 шт. болтов</t>
  </si>
  <si>
    <t>ТЕР Московской обл., 09-05-003-2, приказ Минстроя России №675/пр от 28.02.2017 № 260/пр</t>
  </si>
  <si>
    <t>7,1</t>
  </si>
  <si>
    <t>101-1809</t>
  </si>
  <si>
    <t>Болты высокопрочные</t>
  </si>
  <si>
    <t>т</t>
  </si>
  <si>
    <t>ТССЦ Московской обл., 101-1809, приказ Минстроя России №675/пр от 28.02.2017 № 254/пр</t>
  </si>
  <si>
    <t>8</t>
  </si>
  <si>
    <t>13-03-002-4</t>
  </si>
  <si>
    <t>Огрунтовка металлических поверхностей за один раз грунтовкой ГФ-021</t>
  </si>
  <si>
    <t>100 м2 окрашиваемой поверхности</t>
  </si>
  <si>
    <t>ТЕР Московской обл., 13-03-002-4, приказ Минстроя России №675/пр от 28.02.2017 № 260/пр</t>
  </si>
  <si>
    <t>Защита строительных конструкций</t>
  </si>
  <si>
    <t>ФЕР-13</t>
  </si>
  <si>
    <t>8,1</t>
  </si>
  <si>
    <t>113-0021</t>
  </si>
  <si>
    <t>Грунтовка ГФ-021 красно-коричневая</t>
  </si>
  <si>
    <t>ТССЦ Московской обл., 113-0021, приказ Минстроя России №675/пр от 28.02.2017 № 254/пр</t>
  </si>
  <si>
    <t>8,2</t>
  </si>
  <si>
    <t>113-0351</t>
  </si>
  <si>
    <t>Органо-силикатная композиция ОС-51-03</t>
  </si>
  <si>
    <t>ТССЦ Московской обл., 113-0351, приказ Минстроя России №675/пр от 28.02.2017 № 254/пр</t>
  </si>
  <si>
    <t>9</t>
  </si>
  <si>
    <t>13-03-004-10</t>
  </si>
  <si>
    <t>Окраска металлических огрунтованных поверхностей эмалью ЭП-1236</t>
  </si>
  <si>
    <t>ТЕР Московской обл., 13-03-004-10, приказ Минстроя России №675/пр от 28.02.2017 № 260/пр</t>
  </si>
  <si>
    <t>)*2</t>
  </si>
  <si>
    <t>10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</si>
  <si>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</si>
  <si>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</si>
  <si>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</si>
  <si>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</si>
  <si>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</si>
  <si>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</si>
  <si>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11</t>
  </si>
  <si>
    <t>м08-02-472-2</t>
  </si>
  <si>
    <t>Заземлитель горизонтальный из стали полосовой сечением 160 мм2</t>
  </si>
  <si>
    <t>ТЕРм Московской обл., м08-02-472-2, приказ Минстроя России №675/пр от 28.02.2017 № 259/пр</t>
  </si>
  <si>
    <t>12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</si>
  <si>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</si>
  <si>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</si>
  <si>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</si>
  <si>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13</t>
  </si>
  <si>
    <t>м08-01-084-4</t>
  </si>
  <si>
    <t>Камера сборных распределительных устройств с выключателем нагрузки</t>
  </si>
  <si>
    <t>1  ШТ.</t>
  </si>
  <si>
    <t>ТЕРм Московской обл., м08-01-084-4, приказ Минстроя России №675/пр от 28.02.2017 № 259/пр</t>
  </si>
  <si>
    <t>14</t>
  </si>
  <si>
    <t>м08-02-146-3</t>
  </si>
  <si>
    <t>Кабель до 35 кВ с креплением накладными скобами, масса 1 м кабеля до 2 кг</t>
  </si>
  <si>
    <t>100 М КАБЕЛЯ</t>
  </si>
  <si>
    <t>ТЕРм Московской обл., м08-02-146-3, приказ Минстроя России №675/пр от 28.02.2017 № 259/пр</t>
  </si>
  <si>
    <t>15</t>
  </si>
  <si>
    <t>м08-02-159-3</t>
  </si>
  <si>
    <t>Заделка концевая в резиновой перчатке для 3-4-жильного кабеля напряжением до 1 кВ, сечение одной жилы до 120 мм2</t>
  </si>
  <si>
    <t>ТЕРм Московской обл., м08-02-159-3,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</si>
  <si>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</si>
  <si>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</si>
  <si>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</si>
  <si>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</si>
  <si>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</si>
  <si>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</si>
  <si>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</si>
  <si>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</si>
  <si>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</si>
  <si>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</si>
  <si>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</si>
  <si>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</si>
  <si>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</si>
  <si>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</si>
  <si>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</si>
  <si>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</si>
  <si>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</si>
  <si>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</si>
  <si>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</si>
  <si>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</si>
  <si>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</si>
  <si>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</si>
  <si>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</si>
  <si>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</si>
  <si>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</si>
  <si>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</si>
  <si>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</si>
  <si>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</si>
  <si>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</si>
  <si>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</si>
  <si>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</si>
  <si>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</si>
  <si>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</si>
  <si>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</si>
  <si>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</si>
  <si>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</si>
  <si>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</si>
  <si>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</si>
  <si>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</si>
  <si>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</si>
  <si>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</si>
  <si>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</si>
  <si>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</si>
  <si>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</si>
  <si>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</si>
  <si>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</si>
  <si>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</si>
  <si>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</si>
  <si>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</si>
  <si>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</si>
  <si>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</si>
  <si>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</si>
  <si>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</si>
  <si>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</si>
  <si>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расценками</t>
  </si>
  <si>
    <t>16</t>
  </si>
  <si>
    <t>101-1642</t>
  </si>
  <si>
    <t>Сталь угловая равнополочная, марка стали ВСт3кп2, размером 100х100х10 мм</t>
  </si>
  <si>
    <t>ТССЦ Московской обл., 101-1642,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</si>
  <si>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</si>
  <si>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</si>
  <si>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</si>
  <si>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17</t>
  </si>
  <si>
    <t>101-2877</t>
  </si>
  <si>
    <t>Болт анкерный диаметром 12 мм</t>
  </si>
  <si>
    <t>шт.</t>
  </si>
  <si>
    <t>ТССЦ Московской обл., 101-2877, приказ Минстроя России №675/пр от 28.02.2017 № 254/пр</t>
  </si>
  <si>
    <t>18</t>
  </si>
  <si>
    <t>101-2548</t>
  </si>
  <si>
    <t>Сталь полосовая 40х4 мм</t>
  </si>
  <si>
    <t>ТССЦ Московской обл., 101-2548, приказ Минстроя России №675/пр от 28.02.2017 № 254/пр</t>
  </si>
  <si>
    <t>19</t>
  </si>
  <si>
    <t>501-8565</t>
  </si>
  <si>
    <t>Кабели силовые с алюминиевыми жилами и изоляцией из сшитого полиэтилена марки АПвПг, с числом жил - 1 и сечением 95/25 мм2</t>
  </si>
  <si>
    <t>1000 м</t>
  </si>
  <si>
    <t>ТССЦ Московской обл., 501-8565,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</si>
  <si>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</si>
  <si>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</si>
  <si>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</si>
  <si>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</si>
  <si>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20</t>
  </si>
  <si>
    <t>Данные производителя</t>
  </si>
  <si>
    <t>Муфта 1ПКВт10-70/120-В</t>
  </si>
  <si>
    <t>К-Т</t>
  </si>
  <si>
    <t>Материалы, изделия и конструкции</t>
  </si>
  <si>
    <t>материалы (03)</t>
  </si>
  <si>
    <t>[3 660,66 / 1,2 /  7,53] +  3% Трансп +  2% Заг.скл</t>
  </si>
  <si>
    <t>Оборудование</t>
  </si>
  <si>
    <t>21</t>
  </si>
  <si>
    <t>ИКВН-10-20/630-У1 К/К</t>
  </si>
  <si>
    <t>ШТ</t>
  </si>
  <si>
    <t>[378 000 / 1,2 /  5,81] +  3% Трансп +  1,2% Заг.скл</t>
  </si>
  <si>
    <t>1,2</t>
  </si>
  <si>
    <t>Пусконаладочные работы</t>
  </si>
  <si>
    <t>22</t>
  </si>
  <si>
    <t>п01-11-010-2</t>
  </si>
  <si>
    <t>Измерение сопротивления растеканию тока контура с диагональю до 20 м</t>
  </si>
  <si>
    <t>1 измерение</t>
  </si>
  <si>
    <t>ТЕРп Московской обл., п01-11-010-2,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</si>
  <si>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</si>
  <si>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</si>
  <si>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</si>
  <si>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23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</si>
  <si>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</si>
  <si>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</si>
  <si>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</si>
  <si>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</si>
  <si>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24</t>
  </si>
  <si>
    <t>п01-12-020-1</t>
  </si>
  <si>
    <t>Испытание сборных и соединительных шин напряжением до 11 кВ</t>
  </si>
  <si>
    <t>1 испытание</t>
  </si>
  <si>
    <t>ТЕРп Московской обл., п01-12-020-1, приказ Минстроя России №675/пр от 28.02.2017 № 262/пр</t>
  </si>
  <si>
    <t>25</t>
  </si>
  <si>
    <t>п01-03-008-1</t>
  </si>
  <si>
    <t>Выключатель нагрузки напряжением до 11 кВ</t>
  </si>
  <si>
    <t>ТЕРп Московской обл., п01-03-008-1, приказ Минстроя России №675/пр от 28.02.2017 № 262/пр</t>
  </si>
  <si>
    <t>26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</si>
  <si>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</si>
  <si>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</si>
  <si>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</si>
  <si>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</si>
  <si>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</si>
  <si>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</si>
  <si>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</si>
  <si>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</si>
  <si>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</si>
  <si>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</si>
  <si>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</si>
  <si>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</si>
  <si>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</si>
  <si>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</si>
  <si>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</si>
  <si>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</si>
  <si>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</si>
  <si>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</si>
  <si>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</si>
  <si>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</si>
  <si>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</si>
  <si>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</si>
  <si>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</si>
  <si>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</si>
  <si>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</si>
  <si>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</si>
  <si>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</si>
  <si>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</si>
  <si>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</si>
  <si>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</si>
  <si>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</si>
  <si>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</si>
  <si>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</si>
  <si>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</si>
  <si>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</si>
  <si>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</si>
  <si>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</si>
  <si>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</si>
  <si>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</si>
  <si>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</si>
  <si>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</si>
  <si>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</si>
  <si>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</si>
  <si>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</si>
  <si>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</si>
  <si>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</si>
  <si>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</si>
  <si>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</si>
  <si>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</si>
  <si>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</si>
  <si>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</si>
  <si>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</si>
  <si>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</si>
  <si>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</si>
  <si>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</si>
  <si>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</si>
  <si>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</si>
  <si>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</si>
  <si>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</si>
  <si>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</si>
  <si>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</si>
  <si>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</si>
  <si>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</si>
  <si>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</si>
  <si>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</si>
  <si>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</si>
  <si>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</si>
  <si>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</si>
  <si>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</si>
  <si>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</si>
  <si>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</si>
  <si>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</si>
  <si>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</si>
  <si>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</si>
  <si>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</si>
  <si>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</si>
  <si>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</si>
  <si>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</si>
  <si>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</si>
  <si>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</si>
  <si>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1-1030-90</t>
  </si>
  <si>
    <t>Рабочий строитель среднего разряда 3</t>
  </si>
  <si>
    <t>чел.-ч</t>
  </si>
  <si>
    <t>Затраты труда машинистов</t>
  </si>
  <si>
    <t>чел.час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</si>
  <si>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</si>
  <si>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</si>
  <si>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</si>
  <si>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маш.-ч</t>
  </si>
  <si>
    <t>1-1040-90</t>
  </si>
  <si>
    <t>Рабочий строитель среднего разряда 4</t>
  </si>
  <si>
    <t>330210</t>
  </si>
  <si>
    <t>ТСЭМ Московской обл., 330210, приказ Минстроя России №675/пр от 28.02.2017 № 264/пр</t>
  </si>
  <si>
    <t>Установки для сверления отверстий в железобетоне диаметром до 160 мм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</si>
  <si>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</si>
  <si>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</si>
  <si>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</si>
  <si>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101-1909</t>
  </si>
  <si>
    <t>ТССЦ Московской обл., 101-1909, приказ Минстроя России №675/пр от 28.02.2017 № 254/пр</t>
  </si>
  <si>
    <t>Сверла кольцевые алмазные диаметром 110 мм</t>
  </si>
  <si>
    <t>411-0001</t>
  </si>
  <si>
    <t>ТССЦ Московской обл., 411-0001, приказ Минстроя России №675/пр от 28.02.2017 № 257/пр</t>
  </si>
  <si>
    <t>Вода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</si>
  <si>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</si>
  <si>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</si>
  <si>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</si>
  <si>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</si>
  <si>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</si>
  <si>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</si>
  <si>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</si>
  <si>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</si>
  <si>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</si>
  <si>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</si>
  <si>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</si>
  <si>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</si>
  <si>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101-2091</t>
  </si>
  <si>
    <t>ТССЦ Московской обл., 101-2091, приказ Минстроя России №675/пр от 28.02.2017 № 254/пр</t>
  </si>
  <si>
    <t>Хомутик</t>
  </si>
  <si>
    <t>10 шт.</t>
  </si>
  <si>
    <t>101-2488</t>
  </si>
  <si>
    <t>ТССЦ Московской обл., 101-2488, приказ Минстроя России №675/пр от 28.02.2017 № 254/пр</t>
  </si>
  <si>
    <t>Лента ФУМ</t>
  </si>
  <si>
    <t>110-0219</t>
  </si>
  <si>
    <t>ТССЦ Московской обл., 110-0219, приказ Минстроя России №675/пр от 28.02.2017 № 254/пр</t>
  </si>
  <si>
    <t>Гайки установочные заземляющие</t>
  </si>
  <si>
    <t>100 шт.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</si>
  <si>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</si>
  <si>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</si>
  <si>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</si>
  <si>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</si>
  <si>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</si>
  <si>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</si>
  <si>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</si>
  <si>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1-1024-90</t>
  </si>
  <si>
    <t>Рабочий строитель среднего разряда 2,4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</si>
  <si>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</si>
  <si>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</si>
  <si>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</si>
  <si>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</si>
  <si>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</si>
  <si>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</si>
  <si>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101-0816</t>
  </si>
  <si>
    <t>ТССЦ Московской обл., 101-0816, приказ Минстроя России №675/пр от 28.02.2017 № 254/пр</t>
  </si>
  <si>
    <t>Проволока светлая диаметром 1,1 мм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</si>
  <si>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</si>
  <si>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</si>
  <si>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</si>
  <si>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</si>
  <si>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</si>
  <si>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</si>
  <si>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102-0057</t>
  </si>
  <si>
    <t>ТССЦ Московской обл., 102-0057, приказ Минстроя России №675/пр от 28.02.2017 № 254/пр</t>
  </si>
  <si>
    <t>Доски обрезные хвойных пород длиной 4-6,5 м, шириной 75-150 мм, толщиной 32-40 мм, III сорта</t>
  </si>
  <si>
    <t>204-0100</t>
  </si>
  <si>
    <t>ТССЦ Московской обл., 204-0100, приказ Минстроя России №675/пр от 28.02.2017 № 255/пр</t>
  </si>
  <si>
    <t>Горячекатаная арматурная сталь класса А-I, А-II, А-III</t>
  </si>
  <si>
    <t>401-0066</t>
  </si>
  <si>
    <t>ТССЦ Московской обл., 401-0066, приказ Минстроя России №675/пр от 28.02.2017 № 257/пр</t>
  </si>
  <si>
    <t>Бетон тяжелый, крупность заполнителя 20 мм, класс В15 (М200)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</si>
  <si>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</si>
  <si>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</si>
  <si>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</si>
  <si>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1-1038-90</t>
  </si>
  <si>
    <t>Рабочий строитель среднего разряда 3,8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</si>
  <si>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</si>
  <si>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</si>
  <si>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</si>
  <si>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</si>
  <si>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</si>
  <si>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</si>
  <si>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021202</t>
  </si>
  <si>
    <t>ТСЭМ Московской обл., 021202, приказ Минстроя России №675/пр от 28.02.2017 № 264/пр</t>
  </si>
  <si>
    <t>Краны на гусеничном ходу при работе на монтаже технологического оборудования 25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</si>
  <si>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</si>
  <si>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</si>
  <si>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</si>
  <si>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</si>
  <si>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</si>
  <si>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</si>
  <si>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</si>
  <si>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</si>
  <si>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</si>
  <si>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</si>
  <si>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</si>
  <si>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</si>
  <si>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</si>
  <si>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</si>
  <si>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</si>
  <si>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</si>
  <si>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</si>
  <si>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</si>
  <si>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</si>
  <si>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</si>
  <si>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</si>
  <si>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</si>
  <si>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</si>
  <si>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</si>
  <si>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</si>
  <si>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</si>
  <si>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</si>
  <si>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</si>
  <si>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</si>
  <si>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</si>
  <si>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</si>
  <si>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</si>
  <si>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</si>
  <si>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</si>
  <si>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</si>
  <si>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</si>
  <si>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</si>
  <si>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</si>
  <si>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</si>
  <si>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</si>
  <si>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</si>
  <si>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</si>
  <si>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</si>
  <si>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101-0063</t>
  </si>
  <si>
    <t>ТССЦ Московской обл., 101-0063, приказ Минстроя России №675/пр от 28.02.2017 № 254/пр</t>
  </si>
  <si>
    <t>Ацетилен растворенный технический марки А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</si>
  <si>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</si>
  <si>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</si>
  <si>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</si>
  <si>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101-1375</t>
  </si>
  <si>
    <t>ТССЦ Московской обл., 101-1375, приказ Минстроя России №675/пр от 28.02.2017 № 254/пр</t>
  </si>
  <si>
    <t>Шпатлевка В-МЧ-0071, МЧ-0054</t>
  </si>
  <si>
    <t>113-0122</t>
  </si>
  <si>
    <t>ТССЦ Московской обл., 113-0122, приказ Минстроя России №675/пр от 28.02.2017 № 254/пр</t>
  </si>
  <si>
    <t>Отвердитель № 1</t>
  </si>
  <si>
    <t>1-1047-90</t>
  </si>
  <si>
    <t>Рабочий строитель среднего разряда 4,7</t>
  </si>
  <si>
    <t>030101</t>
  </si>
  <si>
    <t>ТСЭМ Московской обл., 030101, приказ Минстроя России №675/пр от 28.02.2017 № 264/пр</t>
  </si>
  <si>
    <t>Автопогрузчики 5 т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</si>
  <si>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</si>
  <si>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</si>
  <si>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</si>
  <si>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113-0077</t>
  </si>
  <si>
    <t>ТССЦ Московской обл., 113-0077, приказ Минстроя России №675/пр от 28.02.2017 № 254/пр</t>
  </si>
  <si>
    <t>Ксилол нефтяной марки А</t>
  </si>
  <si>
    <t>1-1035-90</t>
  </si>
  <si>
    <t>Рабочий строитель среднего разряда 3,5</t>
  </si>
  <si>
    <t>113-0284</t>
  </si>
  <si>
    <t>ТССЦ Московской обл., 113-0284, приказ Минстроя России №675/пр от 28.02.2017 № 254/пр</t>
  </si>
  <si>
    <t>Эмаль эпоксидная ЭП-1236</t>
  </si>
  <si>
    <t>1-1020-90</t>
  </si>
  <si>
    <t>Рабочий строитель среднего разряда 2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</si>
  <si>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</si>
  <si>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</si>
  <si>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</si>
  <si>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1-1015-90</t>
  </si>
  <si>
    <t>Рабочий строитель среднего разряда 1,5</t>
  </si>
  <si>
    <t>1-2040-90</t>
  </si>
  <si>
    <t>Рабочий монтажник среднего разряда 4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</si>
  <si>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</si>
  <si>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</si>
  <si>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</si>
  <si>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</si>
  <si>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</si>
  <si>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</si>
  <si>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</si>
  <si>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</si>
  <si>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</si>
  <si>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</si>
  <si>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</si>
  <si>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</si>
  <si>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</si>
  <si>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</si>
  <si>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</si>
  <si>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</si>
  <si>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</si>
  <si>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101-2478</t>
  </si>
  <si>
    <t>ТССЦ Московской обл., 101-2478, приказ Минстроя России №675/пр от 28.02.2017 № 254/пр</t>
  </si>
  <si>
    <t>Лента К226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</si>
  <si>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</si>
  <si>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</si>
  <si>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</si>
  <si>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</si>
  <si>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</si>
  <si>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</si>
  <si>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</si>
  <si>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</si>
  <si>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</si>
  <si>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</si>
  <si>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</si>
  <si>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</si>
  <si>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</si>
  <si>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</si>
  <si>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</si>
  <si>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</si>
  <si>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402-9050</t>
  </si>
  <si>
    <t>ТССЦ Московской обл., 402-9050, приказ Минстроя России №675/пр от 28.02.2017 № 257/пр</t>
  </si>
  <si>
    <t>Раствор цементный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</si>
  <si>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</si>
  <si>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</si>
  <si>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</si>
  <si>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</si>
  <si>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</si>
  <si>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</si>
  <si>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</si>
  <si>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</si>
  <si>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</si>
  <si>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</si>
  <si>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</si>
  <si>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</si>
  <si>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</si>
  <si>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</si>
  <si>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</si>
  <si>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</si>
  <si>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</si>
  <si>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</si>
  <si>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</si>
  <si>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</si>
  <si>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</si>
  <si>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</si>
  <si>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</si>
  <si>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</si>
  <si>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</si>
  <si>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</si>
  <si>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</si>
  <si>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</si>
  <si>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</si>
  <si>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</si>
  <si>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</si>
  <si>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</si>
  <si>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</si>
  <si>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</si>
  <si>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</si>
  <si>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</si>
  <si>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</si>
  <si>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</si>
  <si>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</si>
  <si>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</si>
  <si>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</si>
  <si>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</si>
  <si>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</si>
  <si>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Муфта 1ПКВт10-70/120-В</t>
    </r>
    <r>
      <rPr>
        <i/>
        <sz val="10"/>
        <rFont val="Arial"/>
        <family val="2"/>
        <charset val="204"/>
      </rPr>
      <t xml:space="preserve">
425,62 = [3 660,66 / 1,2 /  7,53] +  3% Трансп +  2% Заг.скл</t>
    </r>
  </si>
  <si>
    <r>
      <t>ОБОРУДОВАНИЕ:
ИКВН-10-20/630-У1 К/К</t>
    </r>
    <r>
      <rPr>
        <i/>
        <sz val="10"/>
        <color rgb="FF821E82"/>
        <rFont val="Arial"/>
        <family val="2"/>
        <charset val="204"/>
      </rPr>
      <t xml:space="preserve">
56 513,50 = [378 000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</si>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</sst>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4"/>
  <sheetViews>
    <sheetView tabSelected="1" topLeftCell="A13" zoomScaleNormal="100" workbookViewId="0">
      <selection activeCell="A145" sqref="A1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537</v>
      </c>
      <c r="C3" s="13"/>
      <c r="D3" s="13"/>
      <c r="E3" s="13"/>
      <c r="F3" s="11"/>
      <c r="G3" s="11"/>
      <c r="H3" s="13" t="s">
        <v>538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539</v>
      </c>
      <c r="C7" s="19"/>
      <c r="D7" s="19"/>
      <c r="E7" s="19"/>
      <c r="F7" s="11"/>
      <c r="G7" s="11"/>
      <c r="H7" s="19" t="s">
        <v>539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540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541</v>
      </c>
      <c r="G13" s="23"/>
      <c r="H13" s="24">
        <f>IF(Source!F12&lt;&gt;"Новый объект", Source!F12, "")</f>
        <v>162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162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ИКВН-10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542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913155.01.17-ЭС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543</v>
      </c>
      <c r="H25" s="33"/>
      <c r="I25" s="33" t="s">
        <v>544</v>
      </c>
      <c r="J25" s="33"/>
      <c r="K25" s="11"/>
      <c r="L25" s="11"/>
    </row>
    <row r="26" spans="1:12" ht="15" x14ac:dyDescent="0.25">
      <c r="A26" s="11"/>
      <c r="B26" s="11"/>
      <c r="C26" s="34" t="s">
        <v>545</v>
      </c>
      <c r="D26" s="34"/>
      <c r="E26" s="34"/>
      <c r="F26" s="34"/>
      <c r="G26" s="35">
        <f>SUM(O1:O254)/1000</f>
        <v>62.49794</v>
      </c>
      <c r="H26" s="35"/>
      <c r="I26" s="35">
        <f>(Source!F253/1000)</f>
        <v>408.83719000000002</v>
      </c>
      <c r="J26" s="35"/>
      <c r="K26" s="36" t="s">
        <v>546</v>
      </c>
      <c r="L26" s="36"/>
    </row>
    <row r="27" spans="1:12" ht="14.25" x14ac:dyDescent="0.2">
      <c r="A27" s="11"/>
      <c r="B27" s="11"/>
      <c r="C27" s="37" t="s">
        <v>547</v>
      </c>
      <c r="D27" s="37"/>
      <c r="E27" s="37"/>
      <c r="F27" s="37"/>
      <c r="G27" s="35">
        <f>SUM(W1:W254)/1000</f>
        <v>2.9216599999999997</v>
      </c>
      <c r="H27" s="35"/>
      <c r="I27" s="35">
        <f>(Source!F242)/1000</f>
        <v>33.507339999999999</v>
      </c>
      <c r="J27" s="35"/>
      <c r="K27" s="36" t="s">
        <v>546</v>
      </c>
      <c r="L27" s="36"/>
    </row>
    <row r="28" spans="1:12" ht="14.25" x14ac:dyDescent="0.2">
      <c r="A28" s="11"/>
      <c r="B28" s="11"/>
      <c r="C28" s="37" t="s">
        <v>548</v>
      </c>
      <c r="D28" s="37"/>
      <c r="E28" s="37"/>
      <c r="F28" s="37"/>
      <c r="G28" s="35">
        <f>SUM(X1:X254)/1000</f>
        <v>2.6873299999999998</v>
      </c>
      <c r="H28" s="35"/>
      <c r="I28" s="35">
        <f>(Source!F243)/1000</f>
        <v>34.011099999999999</v>
      </c>
      <c r="J28" s="35"/>
      <c r="K28" s="36" t="s">
        <v>546</v>
      </c>
      <c r="L28" s="36"/>
    </row>
    <row r="29" spans="1:12" ht="14.25" x14ac:dyDescent="0.2">
      <c r="A29" s="11"/>
      <c r="B29" s="11"/>
      <c r="C29" s="37" t="s">
        <v>549</v>
      </c>
      <c r="D29" s="37"/>
      <c r="E29" s="37"/>
      <c r="F29" s="37"/>
      <c r="G29" s="35">
        <f>SUM(Y1:Y254)/1000</f>
        <v>56.513500000000001</v>
      </c>
      <c r="H29" s="35"/>
      <c r="I29" s="35">
        <f>(Source!F234)/1000</f>
        <v>328.34343999999999</v>
      </c>
      <c r="J29" s="35"/>
      <c r="K29" s="36" t="s">
        <v>546</v>
      </c>
      <c r="L29" s="36"/>
    </row>
    <row r="30" spans="1:12" ht="14.25" x14ac:dyDescent="0.2">
      <c r="A30" s="11"/>
      <c r="B30" s="11"/>
      <c r="C30" s="37" t="s">
        <v>550</v>
      </c>
      <c r="D30" s="37"/>
      <c r="E30" s="37"/>
      <c r="F30" s="37"/>
      <c r="G30" s="35">
        <f>SUM(Z1:Z254)/1000</f>
        <v>0.37544999999999995</v>
      </c>
      <c r="H30" s="35"/>
      <c r="I30" s="35">
        <f>(Source!F244+Source!F245)/1000</f>
        <v>12.97531</v>
      </c>
      <c r="J30" s="35"/>
      <c r="K30" s="36" t="s">
        <v>546</v>
      </c>
      <c r="L30" s="36"/>
    </row>
    <row r="31" spans="1:12" ht="15" x14ac:dyDescent="0.25">
      <c r="A31" s="11"/>
      <c r="B31" s="11"/>
      <c r="C31" s="34" t="s">
        <v>551</v>
      </c>
      <c r="D31" s="34"/>
      <c r="E31" s="34"/>
      <c r="F31" s="34"/>
      <c r="G31" s="35">
        <f>I31</f>
        <v>59.904489000000012</v>
      </c>
      <c r="H31" s="35"/>
      <c r="I31" s="35">
        <f>(Source!F247+Source!F248)</f>
        <v>59.904489000000012</v>
      </c>
      <c r="J31" s="35"/>
      <c r="K31" s="36" t="s">
        <v>552</v>
      </c>
      <c r="L31" s="36"/>
    </row>
    <row r="32" spans="1:12" ht="15" x14ac:dyDescent="0.25">
      <c r="A32" s="11"/>
      <c r="B32" s="11"/>
      <c r="C32" s="34" t="s">
        <v>553</v>
      </c>
      <c r="D32" s="34"/>
      <c r="E32" s="34"/>
      <c r="F32" s="34"/>
      <c r="G32" s="35">
        <f>SUM(R1:R254)/1000</f>
        <v>0.60877000000000003</v>
      </c>
      <c r="H32" s="35"/>
      <c r="I32" s="35">
        <f>(Source!F240+ Source!F239)/1000</f>
        <v>21.038740000000001</v>
      </c>
      <c r="J32" s="35"/>
      <c r="K32" s="36" t="s">
        <v>546</v>
      </c>
      <c r="L32" s="36"/>
    </row>
    <row r="33" spans="1:22" ht="14.25" hidden="1" x14ac:dyDescent="0.2">
      <c r="A33" s="11"/>
      <c r="B33" s="11"/>
      <c r="C33" s="37" t="s">
        <v>164</v>
      </c>
      <c r="D33" s="37"/>
      <c r="E33" s="37"/>
      <c r="F33" s="37"/>
      <c r="G33" s="35"/>
      <c r="H33" s="35"/>
      <c r="I33" s="35"/>
      <c r="J33" s="35"/>
      <c r="K33" s="38" t="s">
        <v>546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554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555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568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556</v>
      </c>
      <c r="B39" s="44" t="s">
        <v>557</v>
      </c>
      <c r="C39" s="44" t="s">
        <v>558</v>
      </c>
      <c r="D39" s="44" t="s">
        <v>559</v>
      </c>
      <c r="E39" s="44" t="s">
        <v>560</v>
      </c>
      <c r="F39" s="44" t="s">
        <v>561</v>
      </c>
      <c r="G39" s="44" t="s">
        <v>562</v>
      </c>
      <c r="H39" s="44" t="s">
        <v>563</v>
      </c>
      <c r="I39" s="44" t="s">
        <v>564</v>
      </c>
      <c r="J39" s="44" t="s">
        <v>565</v>
      </c>
      <c r="K39" s="44" t="s">
        <v>566</v>
      </c>
      <c r="L39" s="44" t="s">
        <v>567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Строительные и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71.25" x14ac:dyDescent="0.2">
      <c r="A45" s="84">
        <v>1</v>
      </c>
      <c r="B45" s="84" t="str">
        <f>Source!F28</f>
        <v>07-01-002-1</v>
      </c>
      <c r="C45" s="84" t="str">
        <f>Source!G28</f>
        <v>Устройство прослойки из раствора под подошвы фундаментов</v>
      </c>
      <c r="D45" s="59" t="str">
        <f>Source!H28</f>
        <v>100 м2 площади подошвы фундамента</v>
      </c>
      <c r="E45" s="10">
        <f>Source!I28</f>
        <v>0.02</v>
      </c>
      <c r="F45" s="60">
        <f>Source!AL28+Source!AM28+Source!AO28</f>
        <v>45.67</v>
      </c>
      <c r="G45" s="61"/>
      <c r="H45" s="60"/>
      <c r="I45" s="61" t="str">
        <f>Source!BO28</f>
        <v>07-01-002-1</v>
      </c>
      <c r="J45" s="61"/>
      <c r="K45" s="60"/>
      <c r="L45" s="62"/>
      <c r="S45">
        <f>ROUND((Source!FX28/100)*((ROUND(Source!AF28*Source!I28, 2)+ROUND(Source!AE28*Source!I28, 2))), 2)</f>
        <v>0.56000000000000005</v>
      </c>
      <c r="T45">
        <f>Source!X28</f>
        <v>19.309999999999999</v>
      </c>
      <c r="U45">
        <f>ROUND((Source!FY28/100)*((ROUND(Source!AF28*Source!I28, 2)+ROUND(Source!AE28*Source!I28, 2))), 2)</f>
        <v>0.37</v>
      </c>
      <c r="V45">
        <f>Source!Y28</f>
        <v>12.62</v>
      </c>
    </row>
    <row r="46" spans="1:22" x14ac:dyDescent="0.2">
      <c r="C46" s="47" t="str">
        <f>"Объем: "&amp;Source!I28&amp;"=2/"&amp;"100"</f>
        <v>Объем: 0,02=2/100</v>
      </c>
    </row>
    <row r="47" spans="1:22" ht="14.25" x14ac:dyDescent="0.2">
      <c r="A47" s="84"/>
      <c r="B47" s="84"/>
      <c r="C47" s="84" t="s">
        <v>569</v>
      </c>
      <c r="D47" s="59"/>
      <c r="E47" s="10"/>
      <c r="F47" s="60">
        <f>Source!AO28</f>
        <v>17.57</v>
      </c>
      <c r="G47" s="61" t="str">
        <f>Source!DG28</f>
        <v/>
      </c>
      <c r="H47" s="60">
        <f>ROUND(Source!AF28*Source!I28, 2)</f>
        <v>0.35</v>
      </c>
      <c r="I47" s="61"/>
      <c r="J47" s="61">
        <f>IF(Source!BA28&lt;&gt; 0, Source!BA28, 1)</f>
        <v>34.56</v>
      </c>
      <c r="K47" s="60">
        <f>Source!S28</f>
        <v>12.14</v>
      </c>
      <c r="L47" s="62"/>
      <c r="R47">
        <f>H47</f>
        <v>0.35</v>
      </c>
    </row>
    <row r="48" spans="1:22" ht="14.25" x14ac:dyDescent="0.2">
      <c r="A48" s="84"/>
      <c r="B48" s="84"/>
      <c r="C48" s="84" t="s">
        <v>146</v>
      </c>
      <c r="D48" s="59"/>
      <c r="E48" s="10"/>
      <c r="F48" s="60">
        <f>Source!AM28</f>
        <v>28.1</v>
      </c>
      <c r="G48" s="61" t="str">
        <f>Source!DE28</f>
        <v/>
      </c>
      <c r="H48" s="60">
        <f>ROUND(Source!AD28*Source!I28, 2)</f>
        <v>0.56000000000000005</v>
      </c>
      <c r="I48" s="61"/>
      <c r="J48" s="61">
        <f>IF(Source!BB28&lt;&gt; 0, Source!BB28, 1)</f>
        <v>10.01</v>
      </c>
      <c r="K48" s="60">
        <f>Source!Q28</f>
        <v>5.63</v>
      </c>
      <c r="L48" s="62"/>
    </row>
    <row r="49" spans="1:26" ht="14.25" x14ac:dyDescent="0.2">
      <c r="A49" s="84"/>
      <c r="B49" s="84"/>
      <c r="C49" s="84" t="s">
        <v>570</v>
      </c>
      <c r="D49" s="59"/>
      <c r="E49" s="10"/>
      <c r="F49" s="60">
        <f>Source!AN28</f>
        <v>3.92</v>
      </c>
      <c r="G49" s="61" t="str">
        <f>Source!DF28</f>
        <v/>
      </c>
      <c r="H49" s="63">
        <f>ROUND(Source!AE28*Source!I28, 2)</f>
        <v>0.08</v>
      </c>
      <c r="I49" s="61"/>
      <c r="J49" s="61">
        <f>IF(Source!BS28&lt;&gt; 0, Source!BS28, 1)</f>
        <v>34.56</v>
      </c>
      <c r="K49" s="63">
        <f>Source!R28</f>
        <v>2.71</v>
      </c>
      <c r="L49" s="62"/>
      <c r="R49">
        <f>H49</f>
        <v>0.08</v>
      </c>
    </row>
    <row r="50" spans="1:26" ht="14.25" x14ac:dyDescent="0.2">
      <c r="A50" s="84"/>
      <c r="B50" s="84"/>
      <c r="C50" s="84" t="s">
        <v>571</v>
      </c>
      <c r="D50" s="59" t="s">
        <v>572</v>
      </c>
      <c r="E50" s="10">
        <f>Source!BZ28</f>
        <v>130</v>
      </c>
      <c r="F50" s="87"/>
      <c r="G50" s="61"/>
      <c r="H50" s="60">
        <f>SUM(S45:S53)</f>
        <v>0.56000000000000005</v>
      </c>
      <c r="I50" s="64"/>
      <c r="J50" s="57">
        <f>Source!AT28</f>
        <v>130</v>
      </c>
      <c r="K50" s="60">
        <f>SUM(T45:T53)</f>
        <v>19.309999999999999</v>
      </c>
      <c r="L50" s="62"/>
    </row>
    <row r="51" spans="1:26" ht="14.25" x14ac:dyDescent="0.2">
      <c r="A51" s="84"/>
      <c r="B51" s="84"/>
      <c r="C51" s="84" t="s">
        <v>573</v>
      </c>
      <c r="D51" s="59" t="s">
        <v>572</v>
      </c>
      <c r="E51" s="10">
        <f>Source!CA28</f>
        <v>85</v>
      </c>
      <c r="F51" s="87"/>
      <c r="G51" s="61"/>
      <c r="H51" s="60">
        <f>SUM(U45:U53)</f>
        <v>0.37</v>
      </c>
      <c r="I51" s="64"/>
      <c r="J51" s="57">
        <f>Source!AU28</f>
        <v>85</v>
      </c>
      <c r="K51" s="60">
        <f>SUM(V45:V53)</f>
        <v>12.62</v>
      </c>
      <c r="L51" s="62"/>
    </row>
    <row r="52" spans="1:26" ht="14.25" x14ac:dyDescent="0.2">
      <c r="A52" s="84"/>
      <c r="B52" s="84"/>
      <c r="C52" s="84" t="s">
        <v>574</v>
      </c>
      <c r="D52" s="59" t="s">
        <v>575</v>
      </c>
      <c r="E52" s="10">
        <f>Source!AQ28</f>
        <v>2.06</v>
      </c>
      <c r="F52" s="60"/>
      <c r="G52" s="61" t="str">
        <f>Source!DI28</f>
        <v/>
      </c>
      <c r="H52" s="60"/>
      <c r="I52" s="61"/>
      <c r="J52" s="61"/>
      <c r="K52" s="60"/>
      <c r="L52" s="65">
        <f>Source!U28</f>
        <v>4.1200000000000001E-2</v>
      </c>
    </row>
    <row r="53" spans="1:26" ht="28.5" x14ac:dyDescent="0.2">
      <c r="A53" s="85" t="s">
        <v>24</v>
      </c>
      <c r="B53" s="85" t="str">
        <f>Source!F29</f>
        <v>402-0004</v>
      </c>
      <c r="C53" s="85" t="str">
        <f>Source!G29</f>
        <v>Раствор готовый кладочный цементный марки 100</v>
      </c>
      <c r="D53" s="66" t="str">
        <f>Source!H29</f>
        <v>м3</v>
      </c>
      <c r="E53" s="67">
        <f>Source!I29</f>
        <v>4.3200000000000002E-2</v>
      </c>
      <c r="F53" s="68">
        <f>Source!AL29+Source!AM29+Source!AO29</f>
        <v>519.79999999999995</v>
      </c>
      <c r="G53" s="69" t="s">
        <v>3</v>
      </c>
      <c r="H53" s="68">
        <f>ROUND(Source!AC29*Source!I29, 2)+ROUND(Source!AD29*Source!I29, 2)+ROUND(Source!AF29*Source!I29, 2)</f>
        <v>22.46</v>
      </c>
      <c r="I53" s="70"/>
      <c r="J53" s="70">
        <f>IF(Source!BC29&lt;&gt; 0, Source!BC29, 1)</f>
        <v>6.57</v>
      </c>
      <c r="K53" s="68">
        <f>Source!O29</f>
        <v>147.53</v>
      </c>
      <c r="L53" s="71"/>
      <c r="S53">
        <f>ROUND((Source!FX29/100)*((ROUND(Source!AF29*Source!I29, 2)+ROUND(Source!AE29*Source!I29, 2))), 2)</f>
        <v>0</v>
      </c>
      <c r="T53">
        <f>Source!X29</f>
        <v>0</v>
      </c>
      <c r="U53">
        <f>ROUND((Source!FY29/100)*((ROUND(Source!AF29*Source!I29, 2)+ROUND(Source!AE29*Source!I29, 2))), 2)</f>
        <v>0</v>
      </c>
      <c r="V53">
        <f>Source!Y29</f>
        <v>0</v>
      </c>
      <c r="W53">
        <f>IF(Source!BI29&lt;=1,H53, 0)</f>
        <v>22.46</v>
      </c>
      <c r="X53">
        <f>IF(Source!BI29=2,H53, 0)</f>
        <v>0</v>
      </c>
      <c r="Y53">
        <f>IF(Source!BI29=3,H53, 0)</f>
        <v>0</v>
      </c>
      <c r="Z53">
        <f>IF(Source!BI29=4,H53, 0)</f>
        <v>0</v>
      </c>
    </row>
    <row r="54" spans="1:26" ht="15" x14ac:dyDescent="0.25">
      <c r="G54" s="72">
        <f>H47+H48+H50+H51+SUM(H53:H53)</f>
        <v>24.3</v>
      </c>
      <c r="H54" s="72"/>
      <c r="J54" s="72">
        <f>K47+K48+K50+K51+SUM(K53:K53)</f>
        <v>197.23</v>
      </c>
      <c r="K54" s="72"/>
      <c r="L54" s="73">
        <f>Source!U28</f>
        <v>4.1200000000000001E-2</v>
      </c>
      <c r="O54" s="48">
        <f>G54</f>
        <v>24.3</v>
      </c>
      <c r="P54" s="48">
        <f>J54</f>
        <v>197.23</v>
      </c>
      <c r="Q54" s="48">
        <f>L54</f>
        <v>4.1200000000000001E-2</v>
      </c>
      <c r="W54">
        <f>IF(Source!BI28&lt;=1,H47+H48+H50+H51, 0)</f>
        <v>1.8400000000000003</v>
      </c>
      <c r="X54">
        <f>IF(Source!BI28=2,H47+H48+H50+H51, 0)</f>
        <v>0</v>
      </c>
      <c r="Y54">
        <f>IF(Source!BI28=3,H47+H48+H50+H51, 0)</f>
        <v>0</v>
      </c>
      <c r="Z54">
        <f>IF(Source!BI28=4,H47+H48+H50+H51, 0)</f>
        <v>0</v>
      </c>
    </row>
    <row r="55" spans="1:26" ht="71.25" x14ac:dyDescent="0.2">
      <c r="A55" s="84">
        <v>2</v>
      </c>
      <c r="B55" s="84" t="str">
        <f>Source!F30</f>
        <v>46-03-002-13</v>
      </c>
      <c r="C55" s="84" t="str">
        <f>Source!G30</f>
        <v>Сверление установками алмазного бурения в железобетонных конструкциях горизонтальных отверстий глубиной 200 мм диаметром 110 мм</v>
      </c>
      <c r="D55" s="59" t="str">
        <f>Source!H30</f>
        <v>100 отверстий</v>
      </c>
      <c r="E55" s="10">
        <f>Source!I30</f>
        <v>0.01</v>
      </c>
      <c r="F55" s="60">
        <f>Source!AL30+Source!AM30+Source!AO30</f>
        <v>8480.02</v>
      </c>
      <c r="G55" s="61"/>
      <c r="H55" s="60"/>
      <c r="I55" s="61" t="str">
        <f>Source!BO30</f>
        <v>46-03-002-13</v>
      </c>
      <c r="J55" s="61"/>
      <c r="K55" s="60"/>
      <c r="L55" s="62"/>
      <c r="S55">
        <f>ROUND((Source!FX30/100)*((ROUND(Source!AF30*Source!I30, 2)+ROUND(Source!AE30*Source!I30, 2))), 2)</f>
        <v>14.43</v>
      </c>
      <c r="T55">
        <f>Source!X30</f>
        <v>498.65</v>
      </c>
      <c r="U55">
        <f>ROUND((Source!FY30/100)*((ROUND(Source!AF30*Source!I30, 2)+ROUND(Source!AE30*Source!I30, 2))), 2)</f>
        <v>9.18</v>
      </c>
      <c r="V55">
        <f>Source!Y30</f>
        <v>317.32</v>
      </c>
    </row>
    <row r="56" spans="1:26" x14ac:dyDescent="0.2">
      <c r="C56" s="47" t="str">
        <f>"Объем: "&amp;Source!I30&amp;"=1/"&amp;"100"</f>
        <v>Объем: 0,01=1/100</v>
      </c>
    </row>
    <row r="57" spans="1:26" ht="14.25" x14ac:dyDescent="0.2">
      <c r="A57" s="84"/>
      <c r="B57" s="84"/>
      <c r="C57" s="84" t="s">
        <v>569</v>
      </c>
      <c r="D57" s="59"/>
      <c r="E57" s="10"/>
      <c r="F57" s="60">
        <f>Source!AO30</f>
        <v>615.67999999999995</v>
      </c>
      <c r="G57" s="61" t="str">
        <f>Source!DG30</f>
        <v/>
      </c>
      <c r="H57" s="60">
        <f>ROUND(Source!AF30*Source!I30, 2)</f>
        <v>6.16</v>
      </c>
      <c r="I57" s="61"/>
      <c r="J57" s="61">
        <f>IF(Source!BA30&lt;&gt; 0, Source!BA30, 1)</f>
        <v>34.56</v>
      </c>
      <c r="K57" s="60">
        <f>Source!S30</f>
        <v>212.78</v>
      </c>
      <c r="L57" s="62"/>
      <c r="R57">
        <f>H57</f>
        <v>6.16</v>
      </c>
    </row>
    <row r="58" spans="1:26" ht="14.25" x14ac:dyDescent="0.2">
      <c r="A58" s="84"/>
      <c r="B58" s="84"/>
      <c r="C58" s="84" t="s">
        <v>146</v>
      </c>
      <c r="D58" s="59"/>
      <c r="E58" s="10"/>
      <c r="F58" s="60">
        <f>Source!AM30</f>
        <v>2521.5100000000002</v>
      </c>
      <c r="G58" s="61" t="str">
        <f>Source!DE30</f>
        <v/>
      </c>
      <c r="H58" s="60">
        <f>ROUND(Source!AD30*Source!I30, 2)</f>
        <v>25.22</v>
      </c>
      <c r="I58" s="61"/>
      <c r="J58" s="61">
        <f>IF(Source!BB30&lt;&gt; 0, Source!BB30, 1)</f>
        <v>11.92</v>
      </c>
      <c r="K58" s="60">
        <f>Source!Q30</f>
        <v>300.56</v>
      </c>
      <c r="L58" s="62"/>
    </row>
    <row r="59" spans="1:26" ht="14.25" x14ac:dyDescent="0.2">
      <c r="A59" s="84"/>
      <c r="B59" s="84"/>
      <c r="C59" s="84" t="s">
        <v>570</v>
      </c>
      <c r="D59" s="59"/>
      <c r="E59" s="10"/>
      <c r="F59" s="60">
        <f>Source!AN30</f>
        <v>696</v>
      </c>
      <c r="G59" s="61" t="str">
        <f>Source!DF30</f>
        <v/>
      </c>
      <c r="H59" s="63">
        <f>ROUND(Source!AE30*Source!I30, 2)</f>
        <v>6.96</v>
      </c>
      <c r="I59" s="61"/>
      <c r="J59" s="61">
        <f>IF(Source!BS30&lt;&gt; 0, Source!BS30, 1)</f>
        <v>34.56</v>
      </c>
      <c r="K59" s="63">
        <f>Source!R30</f>
        <v>240.54</v>
      </c>
      <c r="L59" s="62"/>
      <c r="R59">
        <f>H59</f>
        <v>6.96</v>
      </c>
    </row>
    <row r="60" spans="1:26" ht="14.25" x14ac:dyDescent="0.2">
      <c r="A60" s="84"/>
      <c r="B60" s="84"/>
      <c r="C60" s="84" t="s">
        <v>576</v>
      </c>
      <c r="D60" s="59"/>
      <c r="E60" s="10"/>
      <c r="F60" s="60">
        <f>Source!AL30</f>
        <v>5342.83</v>
      </c>
      <c r="G60" s="61" t="str">
        <f>Source!DD30</f>
        <v/>
      </c>
      <c r="H60" s="60">
        <f>ROUND(Source!AC30*Source!I30, 2)</f>
        <v>53.43</v>
      </c>
      <c r="I60" s="61"/>
      <c r="J60" s="61">
        <f>IF(Source!BC30&lt;&gt; 0, Source!BC30, 1)</f>
        <v>2.19</v>
      </c>
      <c r="K60" s="60">
        <f>Source!P30</f>
        <v>117.01</v>
      </c>
      <c r="L60" s="62"/>
    </row>
    <row r="61" spans="1:26" ht="14.25" x14ac:dyDescent="0.2">
      <c r="A61" s="84"/>
      <c r="B61" s="84"/>
      <c r="C61" s="84" t="s">
        <v>571</v>
      </c>
      <c r="D61" s="59" t="s">
        <v>572</v>
      </c>
      <c r="E61" s="10">
        <f>Source!BZ30</f>
        <v>110</v>
      </c>
      <c r="F61" s="87"/>
      <c r="G61" s="61"/>
      <c r="H61" s="60">
        <f>SUM(S55:S63)</f>
        <v>14.43</v>
      </c>
      <c r="I61" s="64"/>
      <c r="J61" s="57">
        <f>Source!AT30</f>
        <v>110</v>
      </c>
      <c r="K61" s="60">
        <f>SUM(T55:T63)</f>
        <v>498.65</v>
      </c>
      <c r="L61" s="62"/>
    </row>
    <row r="62" spans="1:26" ht="14.25" x14ac:dyDescent="0.2">
      <c r="A62" s="84"/>
      <c r="B62" s="84"/>
      <c r="C62" s="84" t="s">
        <v>573</v>
      </c>
      <c r="D62" s="59" t="s">
        <v>572</v>
      </c>
      <c r="E62" s="10">
        <f>Source!CA30</f>
        <v>70</v>
      </c>
      <c r="F62" s="87"/>
      <c r="G62" s="61"/>
      <c r="H62" s="60">
        <f>SUM(U55:U63)</f>
        <v>9.18</v>
      </c>
      <c r="I62" s="64"/>
      <c r="J62" s="57">
        <f>Source!AU30</f>
        <v>70</v>
      </c>
      <c r="K62" s="60">
        <f>SUM(V55:V63)</f>
        <v>317.32</v>
      </c>
      <c r="L62" s="62"/>
    </row>
    <row r="63" spans="1:26" ht="14.25" x14ac:dyDescent="0.2">
      <c r="A63" s="85"/>
      <c r="B63" s="85"/>
      <c r="C63" s="85" t="s">
        <v>574</v>
      </c>
      <c r="D63" s="66" t="s">
        <v>575</v>
      </c>
      <c r="E63" s="67">
        <f>Source!AQ30</f>
        <v>64</v>
      </c>
      <c r="F63" s="68"/>
      <c r="G63" s="70" t="str">
        <f>Source!DI30</f>
        <v/>
      </c>
      <c r="H63" s="68"/>
      <c r="I63" s="70"/>
      <c r="J63" s="70"/>
      <c r="K63" s="68"/>
      <c r="L63" s="74">
        <f>Source!U30</f>
        <v>0.64</v>
      </c>
    </row>
    <row r="64" spans="1:26" ht="15" x14ac:dyDescent="0.25">
      <c r="G64" s="72">
        <f>H57+H58+H60+H61+H62</f>
        <v>108.42000000000002</v>
      </c>
      <c r="H64" s="72"/>
      <c r="J64" s="72">
        <f>K57+K58+K60+K61+K62</f>
        <v>1446.32</v>
      </c>
      <c r="K64" s="72"/>
      <c r="L64" s="73">
        <f>Source!U30</f>
        <v>0.64</v>
      </c>
      <c r="O64" s="48">
        <f>G64</f>
        <v>108.42000000000002</v>
      </c>
      <c r="P64" s="48">
        <f>J64</f>
        <v>1446.32</v>
      </c>
      <c r="Q64" s="48">
        <f>L64</f>
        <v>0.64</v>
      </c>
      <c r="W64">
        <f>IF(Source!BI30&lt;=1,H57+H58+H60+H61+H62, 0)</f>
        <v>108.42000000000002</v>
      </c>
      <c r="X64">
        <f>IF(Source!BI30=2,H57+H58+H60+H61+H62, 0)</f>
        <v>0</v>
      </c>
      <c r="Y64">
        <f>IF(Source!BI30=3,H57+H58+H60+H61+H62, 0)</f>
        <v>0</v>
      </c>
      <c r="Z64">
        <f>IF(Source!BI30=4,H57+H58+H60+H61+H62, 0)</f>
        <v>0</v>
      </c>
    </row>
    <row r="65" spans="1:26" ht="42.75" x14ac:dyDescent="0.2">
      <c r="A65" s="84">
        <v>3</v>
      </c>
      <c r="B65" s="84" t="str">
        <f>Source!F31</f>
        <v>46-03-002-29</v>
      </c>
      <c r="C65" s="84" t="str">
        <f>Source!G31</f>
        <v>На каждые 10 мм изменения глубины сверления добавляется или исключается к расценке 46-03-002-13</v>
      </c>
      <c r="D65" s="59" t="str">
        <f>Source!H31</f>
        <v>100 отверстий</v>
      </c>
      <c r="E65" s="10">
        <f>Source!I31</f>
        <v>-0.01</v>
      </c>
      <c r="F65" s="60">
        <f>Source!AL31+Source!AM31+Source!AO31</f>
        <v>394.41</v>
      </c>
      <c r="G65" s="61"/>
      <c r="H65" s="60"/>
      <c r="I65" s="61" t="str">
        <f>Source!BO31</f>
        <v>46-03-002-29</v>
      </c>
      <c r="J65" s="61"/>
      <c r="K65" s="60"/>
      <c r="L65" s="62"/>
      <c r="S65">
        <f>ROUND((Source!FX31/100)*((ROUND(Source!AF31*Source!I31, 2)+ROUND(Source!AE31*Source!I31, 2))), 2)</f>
        <v>-2.41</v>
      </c>
      <c r="T65">
        <f>Source!X31</f>
        <v>-83.33</v>
      </c>
      <c r="U65">
        <f>ROUND((Source!FY31/100)*((ROUND(Source!AF31*Source!I31, 2)+ROUND(Source!AE31*Source!I31, 2))), 2)</f>
        <v>-1.53</v>
      </c>
      <c r="V65">
        <f>Source!Y31</f>
        <v>-53.03</v>
      </c>
    </row>
    <row r="66" spans="1:26" x14ac:dyDescent="0.2">
      <c r="C66" s="47" t="str">
        <f>"Объем: "&amp;Source!I31&amp;"=-"&amp;"1/"&amp;"100"</f>
        <v>Объем: -0,01=-1/100</v>
      </c>
    </row>
    <row r="67" spans="1:26" ht="14.25" x14ac:dyDescent="0.2">
      <c r="A67" s="84"/>
      <c r="B67" s="84"/>
      <c r="C67" s="84" t="s">
        <v>569</v>
      </c>
      <c r="D67" s="59"/>
      <c r="E67" s="10"/>
      <c r="F67" s="60">
        <f>Source!AO31</f>
        <v>9.0399999999999991</v>
      </c>
      <c r="G67" s="61" t="str">
        <f>Source!DG31</f>
        <v>)*5</v>
      </c>
      <c r="H67" s="60">
        <f>ROUND(Source!AF31*Source!I31, 2)</f>
        <v>-0.45</v>
      </c>
      <c r="I67" s="61"/>
      <c r="J67" s="61">
        <f>IF(Source!BA31&lt;&gt; 0, Source!BA31, 1)</f>
        <v>34.56</v>
      </c>
      <c r="K67" s="60">
        <f>Source!S31</f>
        <v>-15.62</v>
      </c>
      <c r="L67" s="62"/>
      <c r="R67">
        <f>H67</f>
        <v>-0.45</v>
      </c>
    </row>
    <row r="68" spans="1:26" ht="14.25" x14ac:dyDescent="0.2">
      <c r="A68" s="84"/>
      <c r="B68" s="84"/>
      <c r="C68" s="84" t="s">
        <v>146</v>
      </c>
      <c r="D68" s="59"/>
      <c r="E68" s="10"/>
      <c r="F68" s="60">
        <f>Source!AM31</f>
        <v>118.23</v>
      </c>
      <c r="G68" s="61" t="str">
        <f>Source!DE31</f>
        <v>)*5</v>
      </c>
      <c r="H68" s="60">
        <f>ROUND(Source!AD31*Source!I31, 2)</f>
        <v>-5.91</v>
      </c>
      <c r="I68" s="61"/>
      <c r="J68" s="61">
        <f>IF(Source!BB31&lt;&gt; 0, Source!BB31, 1)</f>
        <v>11.51</v>
      </c>
      <c r="K68" s="60">
        <f>Source!Q31</f>
        <v>-68.040000000000006</v>
      </c>
      <c r="L68" s="62"/>
    </row>
    <row r="69" spans="1:26" ht="14.25" x14ac:dyDescent="0.2">
      <c r="A69" s="84"/>
      <c r="B69" s="84"/>
      <c r="C69" s="84" t="s">
        <v>570</v>
      </c>
      <c r="D69" s="59"/>
      <c r="E69" s="10"/>
      <c r="F69" s="60">
        <f>Source!AN31</f>
        <v>34.799999999999997</v>
      </c>
      <c r="G69" s="61" t="str">
        <f>Source!DF31</f>
        <v>)*5</v>
      </c>
      <c r="H69" s="63">
        <f>ROUND(Source!AE31*Source!I31, 2)</f>
        <v>-1.74</v>
      </c>
      <c r="I69" s="61"/>
      <c r="J69" s="61">
        <f>IF(Source!BS31&lt;&gt; 0, Source!BS31, 1)</f>
        <v>34.56</v>
      </c>
      <c r="K69" s="63">
        <f>Source!R31</f>
        <v>-60.13</v>
      </c>
      <c r="L69" s="62"/>
      <c r="R69">
        <f>H69</f>
        <v>-1.74</v>
      </c>
    </row>
    <row r="70" spans="1:26" ht="14.25" x14ac:dyDescent="0.2">
      <c r="A70" s="84"/>
      <c r="B70" s="84"/>
      <c r="C70" s="84" t="s">
        <v>576</v>
      </c>
      <c r="D70" s="59"/>
      <c r="E70" s="10"/>
      <c r="F70" s="60">
        <f>Source!AL31</f>
        <v>267.14</v>
      </c>
      <c r="G70" s="61" t="str">
        <f>Source!DD31</f>
        <v>)*5</v>
      </c>
      <c r="H70" s="60">
        <f>ROUND(Source!AC31*Source!I31, 2)</f>
        <v>-13.36</v>
      </c>
      <c r="I70" s="61"/>
      <c r="J70" s="61">
        <f>IF(Source!BC31&lt;&gt; 0, Source!BC31, 1)</f>
        <v>2.19</v>
      </c>
      <c r="K70" s="60">
        <f>Source!P31</f>
        <v>-29.25</v>
      </c>
      <c r="L70" s="62"/>
    </row>
    <row r="71" spans="1:26" ht="14.25" x14ac:dyDescent="0.2">
      <c r="A71" s="84"/>
      <c r="B71" s="84"/>
      <c r="C71" s="84" t="s">
        <v>571</v>
      </c>
      <c r="D71" s="59" t="s">
        <v>572</v>
      </c>
      <c r="E71" s="10">
        <f>Source!BZ31</f>
        <v>110</v>
      </c>
      <c r="F71" s="87"/>
      <c r="G71" s="61"/>
      <c r="H71" s="60">
        <f>SUM(S65:S73)</f>
        <v>-2.41</v>
      </c>
      <c r="I71" s="64"/>
      <c r="J71" s="57">
        <f>Source!AT31</f>
        <v>110</v>
      </c>
      <c r="K71" s="60">
        <f>SUM(T65:T73)</f>
        <v>-83.33</v>
      </c>
      <c r="L71" s="62"/>
    </row>
    <row r="72" spans="1:26" ht="14.25" x14ac:dyDescent="0.2">
      <c r="A72" s="84"/>
      <c r="B72" s="84"/>
      <c r="C72" s="84" t="s">
        <v>573</v>
      </c>
      <c r="D72" s="59" t="s">
        <v>572</v>
      </c>
      <c r="E72" s="10">
        <f>Source!CA31</f>
        <v>70</v>
      </c>
      <c r="F72" s="87"/>
      <c r="G72" s="61"/>
      <c r="H72" s="60">
        <f>SUM(U65:U73)</f>
        <v>-1.53</v>
      </c>
      <c r="I72" s="64"/>
      <c r="J72" s="57">
        <f>Source!AU31</f>
        <v>70</v>
      </c>
      <c r="K72" s="60">
        <f>SUM(V65:V73)</f>
        <v>-53.03</v>
      </c>
      <c r="L72" s="62"/>
    </row>
    <row r="73" spans="1:26" ht="14.25" x14ac:dyDescent="0.2">
      <c r="A73" s="85"/>
      <c r="B73" s="85"/>
      <c r="C73" s="85" t="s">
        <v>574</v>
      </c>
      <c r="D73" s="66" t="s">
        <v>575</v>
      </c>
      <c r="E73" s="67">
        <f>Source!AQ31</f>
        <v>0.94</v>
      </c>
      <c r="F73" s="68"/>
      <c r="G73" s="70" t="str">
        <f>Source!DI31</f>
        <v>)*5</v>
      </c>
      <c r="H73" s="68"/>
      <c r="I73" s="70"/>
      <c r="J73" s="70"/>
      <c r="K73" s="68"/>
      <c r="L73" s="74">
        <f>Source!U31</f>
        <v>-4.6999999999999993E-2</v>
      </c>
    </row>
    <row r="74" spans="1:26" ht="15" x14ac:dyDescent="0.25">
      <c r="G74" s="72">
        <f>H67+H68+H70+H71+H72</f>
        <v>-23.66</v>
      </c>
      <c r="H74" s="72"/>
      <c r="J74" s="72">
        <f>K67+K68+K70+K71+K72</f>
        <v>-249.27</v>
      </c>
      <c r="K74" s="72"/>
      <c r="L74" s="73">
        <f>Source!U31</f>
        <v>-4.6999999999999993E-2</v>
      </c>
      <c r="O74" s="48">
        <f>G74</f>
        <v>-23.66</v>
      </c>
      <c r="P74" s="48">
        <f>J74</f>
        <v>-249.27</v>
      </c>
      <c r="Q74" s="48">
        <f>L74</f>
        <v>-4.6999999999999993E-2</v>
      </c>
      <c r="W74">
        <f>IF(Source!BI31&lt;=1,H67+H68+H70+H71+H72, 0)</f>
        <v>-23.66</v>
      </c>
      <c r="X74">
        <f>IF(Source!BI31=2,H67+H68+H70+H71+H72, 0)</f>
        <v>0</v>
      </c>
      <c r="Y74">
        <f>IF(Source!BI31=3,H67+H68+H70+H71+H72, 0)</f>
        <v>0</v>
      </c>
      <c r="Z74">
        <f>IF(Source!BI31=4,H67+H68+H70+H71+H72, 0)</f>
        <v>0</v>
      </c>
    </row>
    <row r="75" spans="1:26" ht="57" x14ac:dyDescent="0.2">
      <c r="A75" s="84">
        <v>4</v>
      </c>
      <c r="B75" s="84" t="str">
        <f>Source!F32</f>
        <v>м08-02-407-15</v>
      </c>
      <c r="C75" s="84" t="str">
        <f>Source!G32</f>
        <v>Труба стальная по установленным конструкциям, в опалубке фундаментов и перекрытиях, диаметр до 100 мм</v>
      </c>
      <c r="D75" s="59" t="str">
        <f>Source!H32</f>
        <v>100 м</v>
      </c>
      <c r="E75" s="10">
        <f>Source!I32</f>
        <v>1.5E-3</v>
      </c>
      <c r="F75" s="60">
        <f>Source!AL32+Source!AM32+Source!AO32</f>
        <v>1399.9</v>
      </c>
      <c r="G75" s="61"/>
      <c r="H75" s="60"/>
      <c r="I75" s="61" t="str">
        <f>Source!BO32</f>
        <v>м08-02-407-15</v>
      </c>
      <c r="J75" s="61"/>
      <c r="K75" s="60"/>
      <c r="L75" s="62"/>
      <c r="S75">
        <f>ROUND((Source!FX32/100)*((ROUND(Source!AF32*Source!I32, 2)+ROUND(Source!AE32*Source!I32, 2))), 2)</f>
        <v>1.04</v>
      </c>
      <c r="T75">
        <f>Source!X32</f>
        <v>35.67</v>
      </c>
      <c r="U75">
        <f>ROUND((Source!FY32/100)*((ROUND(Source!AF32*Source!I32, 2)+ROUND(Source!AE32*Source!I32, 2))), 2)</f>
        <v>0.71</v>
      </c>
      <c r="V75">
        <f>Source!Y32</f>
        <v>24.41</v>
      </c>
    </row>
    <row r="76" spans="1:26" x14ac:dyDescent="0.2">
      <c r="C76" s="47" t="str">
        <f>"Объем: "&amp;Source!I32&amp;"=0,15/"&amp;"100"</f>
        <v>Объем: 0,0015=0,15/100</v>
      </c>
    </row>
    <row r="77" spans="1:26" ht="14.25" x14ac:dyDescent="0.2">
      <c r="A77" s="84"/>
      <c r="B77" s="84"/>
      <c r="C77" s="84" t="s">
        <v>569</v>
      </c>
      <c r="D77" s="59"/>
      <c r="E77" s="10"/>
      <c r="F77" s="60">
        <f>Source!AO32</f>
        <v>703.87</v>
      </c>
      <c r="G77" s="61" t="str">
        <f>Source!DG32</f>
        <v/>
      </c>
      <c r="H77" s="60">
        <f>ROUND(Source!AF32*Source!I32, 2)</f>
        <v>1.06</v>
      </c>
      <c r="I77" s="61"/>
      <c r="J77" s="61">
        <f>IF(Source!BA32&lt;&gt; 0, Source!BA32, 1)</f>
        <v>34.56</v>
      </c>
      <c r="K77" s="60">
        <f>Source!S32</f>
        <v>36.49</v>
      </c>
      <c r="L77" s="62"/>
      <c r="R77">
        <f>H77</f>
        <v>1.06</v>
      </c>
    </row>
    <row r="78" spans="1:26" ht="14.25" x14ac:dyDescent="0.2">
      <c r="A78" s="84"/>
      <c r="B78" s="84"/>
      <c r="C78" s="84" t="s">
        <v>146</v>
      </c>
      <c r="D78" s="59"/>
      <c r="E78" s="10"/>
      <c r="F78" s="60">
        <f>Source!AM32</f>
        <v>379.09</v>
      </c>
      <c r="G78" s="61" t="str">
        <f>Source!DE32</f>
        <v/>
      </c>
      <c r="H78" s="60">
        <f>ROUND(Source!AD32*Source!I32, 2)</f>
        <v>0.56999999999999995</v>
      </c>
      <c r="I78" s="61"/>
      <c r="J78" s="61">
        <f>IF(Source!BB32&lt;&gt; 0, Source!BB32, 1)</f>
        <v>11.64</v>
      </c>
      <c r="K78" s="60">
        <f>Source!Q32</f>
        <v>6.62</v>
      </c>
      <c r="L78" s="62"/>
    </row>
    <row r="79" spans="1:26" ht="14.25" x14ac:dyDescent="0.2">
      <c r="A79" s="84"/>
      <c r="B79" s="84"/>
      <c r="C79" s="84" t="s">
        <v>570</v>
      </c>
      <c r="D79" s="59"/>
      <c r="E79" s="10"/>
      <c r="F79" s="60">
        <f>Source!AN32</f>
        <v>20.39</v>
      </c>
      <c r="G79" s="61" t="str">
        <f>Source!DF32</f>
        <v/>
      </c>
      <c r="H79" s="63">
        <f>ROUND(Source!AE32*Source!I32, 2)</f>
        <v>0.03</v>
      </c>
      <c r="I79" s="61"/>
      <c r="J79" s="61">
        <f>IF(Source!BS32&lt;&gt; 0, Source!BS32, 1)</f>
        <v>34.56</v>
      </c>
      <c r="K79" s="63">
        <f>Source!R32</f>
        <v>1.06</v>
      </c>
      <c r="L79" s="62"/>
      <c r="R79">
        <f>H79</f>
        <v>0.03</v>
      </c>
    </row>
    <row r="80" spans="1:26" ht="14.25" x14ac:dyDescent="0.2">
      <c r="A80" s="84"/>
      <c r="B80" s="84"/>
      <c r="C80" s="84" t="s">
        <v>576</v>
      </c>
      <c r="D80" s="59"/>
      <c r="E80" s="10"/>
      <c r="F80" s="60">
        <f>Source!AL32</f>
        <v>316.94</v>
      </c>
      <c r="G80" s="61" t="str">
        <f>Source!DD32</f>
        <v/>
      </c>
      <c r="H80" s="60">
        <f>ROUND(Source!AC32*Source!I32, 2)</f>
        <v>0.48</v>
      </c>
      <c r="I80" s="61"/>
      <c r="J80" s="61">
        <f>IF(Source!BC32&lt;&gt; 0, Source!BC32, 1)</f>
        <v>6.06</v>
      </c>
      <c r="K80" s="60">
        <f>Source!P32</f>
        <v>2.88</v>
      </c>
      <c r="L80" s="62"/>
    </row>
    <row r="81" spans="1:26" ht="14.25" x14ac:dyDescent="0.2">
      <c r="A81" s="84"/>
      <c r="B81" s="84"/>
      <c r="C81" s="84" t="s">
        <v>571</v>
      </c>
      <c r="D81" s="59" t="s">
        <v>572</v>
      </c>
      <c r="E81" s="10">
        <f>Source!BZ32</f>
        <v>95</v>
      </c>
      <c r="F81" s="87"/>
      <c r="G81" s="61"/>
      <c r="H81" s="60">
        <f>SUM(S75:S84)</f>
        <v>1.04</v>
      </c>
      <c r="I81" s="64"/>
      <c r="J81" s="57">
        <f>Source!AT32</f>
        <v>95</v>
      </c>
      <c r="K81" s="60">
        <f>SUM(T75:T84)</f>
        <v>35.67</v>
      </c>
      <c r="L81" s="62"/>
    </row>
    <row r="82" spans="1:26" ht="14.25" x14ac:dyDescent="0.2">
      <c r="A82" s="84"/>
      <c r="B82" s="84"/>
      <c r="C82" s="84" t="s">
        <v>573</v>
      </c>
      <c r="D82" s="59" t="s">
        <v>572</v>
      </c>
      <c r="E82" s="10">
        <f>Source!CA32</f>
        <v>65</v>
      </c>
      <c r="F82" s="87"/>
      <c r="G82" s="61"/>
      <c r="H82" s="60">
        <f>SUM(U75:U84)</f>
        <v>0.71</v>
      </c>
      <c r="I82" s="64"/>
      <c r="J82" s="57">
        <f>Source!AU32</f>
        <v>65</v>
      </c>
      <c r="K82" s="60">
        <f>SUM(V75:V84)</f>
        <v>24.41</v>
      </c>
      <c r="L82" s="62"/>
    </row>
    <row r="83" spans="1:26" ht="14.25" x14ac:dyDescent="0.2">
      <c r="A83" s="84"/>
      <c r="B83" s="84"/>
      <c r="C83" s="84" t="s">
        <v>574</v>
      </c>
      <c r="D83" s="59" t="s">
        <v>575</v>
      </c>
      <c r="E83" s="10">
        <f>Source!AQ32</f>
        <v>74.88</v>
      </c>
      <c r="F83" s="60"/>
      <c r="G83" s="61" t="str">
        <f>Source!DI32</f>
        <v/>
      </c>
      <c r="H83" s="60"/>
      <c r="I83" s="61"/>
      <c r="J83" s="61"/>
      <c r="K83" s="60"/>
      <c r="L83" s="65">
        <f>Source!U32</f>
        <v>0.11231999999999999</v>
      </c>
    </row>
    <row r="84" spans="1:26" ht="71.25" x14ac:dyDescent="0.2">
      <c r="A84" s="85" t="s">
        <v>49</v>
      </c>
      <c r="B84" s="85" t="str">
        <f>Source!F33</f>
        <v>103-0010</v>
      </c>
      <c r="C84" s="85" t="str">
        <f>Source!G33</f>
        <v>Трубы стальные сварные водогазопроводные с резьбой черные легкие (неоцинкованные) диаметр условного прохода 100 мм, толщина стенки 4 мм</v>
      </c>
      <c r="D84" s="66" t="str">
        <f>Source!H33</f>
        <v>м</v>
      </c>
      <c r="E84" s="67">
        <f>Source!I33</f>
        <v>0.15</v>
      </c>
      <c r="F84" s="68">
        <f>Source!AL33+Source!AM33+Source!AO33</f>
        <v>62.91</v>
      </c>
      <c r="G84" s="69" t="s">
        <v>3</v>
      </c>
      <c r="H84" s="68">
        <f>ROUND(Source!AC33*Source!I33, 2)+ROUND(Source!AD33*Source!I33, 2)+ROUND(Source!AF33*Source!I33, 2)</f>
        <v>9.44</v>
      </c>
      <c r="I84" s="70"/>
      <c r="J84" s="70">
        <f>IF(Source!BC33&lt;&gt; 0, Source!BC33, 1)</f>
        <v>10.96</v>
      </c>
      <c r="K84" s="68">
        <f>Source!O33</f>
        <v>103.42</v>
      </c>
      <c r="L84" s="71"/>
      <c r="S84">
        <f>ROUND((Source!FX33/100)*((ROUND(Source!AF33*Source!I33, 2)+ROUND(Source!AE33*Source!I33, 2))), 2)</f>
        <v>0</v>
      </c>
      <c r="T84">
        <f>Source!X33</f>
        <v>0</v>
      </c>
      <c r="U84">
        <f>ROUND((Source!FY33/100)*((ROUND(Source!AF33*Source!I33, 2)+ROUND(Source!AE33*Source!I33, 2))), 2)</f>
        <v>0</v>
      </c>
      <c r="V84">
        <f>Source!Y33</f>
        <v>0</v>
      </c>
      <c r="W84">
        <f>IF(Source!BI33&lt;=1,H84, 0)</f>
        <v>0</v>
      </c>
      <c r="X84">
        <f>IF(Source!BI33=2,H84, 0)</f>
        <v>9.44</v>
      </c>
      <c r="Y84">
        <f>IF(Source!BI33=3,H84, 0)</f>
        <v>0</v>
      </c>
      <c r="Z84">
        <f>IF(Source!BI33=4,H84, 0)</f>
        <v>0</v>
      </c>
    </row>
    <row r="85" spans="1:26" ht="15" x14ac:dyDescent="0.25">
      <c r="G85" s="72">
        <f>H77+H78+H80+H81+H82+SUM(H84:H84)</f>
        <v>13.299999999999999</v>
      </c>
      <c r="H85" s="72"/>
      <c r="J85" s="72">
        <f>K77+K78+K80+K81+K82+SUM(K84:K84)</f>
        <v>209.49</v>
      </c>
      <c r="K85" s="72"/>
      <c r="L85" s="73">
        <f>Source!U32</f>
        <v>0.11231999999999999</v>
      </c>
      <c r="O85" s="48">
        <f>G85</f>
        <v>13.299999999999999</v>
      </c>
      <c r="P85" s="48">
        <f>J85</f>
        <v>209.49</v>
      </c>
      <c r="Q85" s="48">
        <f>L85</f>
        <v>0.11231999999999999</v>
      </c>
      <c r="W85">
        <f>IF(Source!BI32&lt;=1,H77+H78+H80+H81+H82, 0)</f>
        <v>0</v>
      </c>
      <c r="X85">
        <f>IF(Source!BI32=2,H77+H78+H80+H81+H82, 0)</f>
        <v>3.86</v>
      </c>
      <c r="Y85">
        <f>IF(Source!BI32=3,H77+H78+H80+H81+H82, 0)</f>
        <v>0</v>
      </c>
      <c r="Z85">
        <f>IF(Source!BI32=4,H77+H78+H80+H81+H82, 0)</f>
        <v>0</v>
      </c>
    </row>
    <row r="86" spans="1:26" ht="42.75" x14ac:dyDescent="0.2">
      <c r="A86" s="84">
        <v>5</v>
      </c>
      <c r="B86" s="84" t="str">
        <f>Source!F34</f>
        <v>46-03-017-4</v>
      </c>
      <c r="C86" s="84" t="str">
        <f>Source!G34</f>
        <v>Заделка отверстий, гнезд и борозд в стенах и перегородках железобетонных площадью до 0,2 м2</v>
      </c>
      <c r="D86" s="59" t="str">
        <f>Source!H34</f>
        <v>1 м3 заделки</v>
      </c>
      <c r="E86" s="10">
        <f>Source!I34</f>
        <v>2E-3</v>
      </c>
      <c r="F86" s="60">
        <f>Source!AL34+Source!AM34+Source!AO34</f>
        <v>2162.84</v>
      </c>
      <c r="G86" s="61"/>
      <c r="H86" s="60"/>
      <c r="I86" s="61" t="str">
        <f>Source!BO34</f>
        <v>46-03-017-4</v>
      </c>
      <c r="J86" s="61"/>
      <c r="K86" s="60"/>
      <c r="L86" s="62"/>
      <c r="S86">
        <f>ROUND((Source!FX34/100)*((ROUND(Source!AF34*Source!I34, 2)+ROUND(Source!AE34*Source!I34, 2))), 2)</f>
        <v>1.0900000000000001</v>
      </c>
      <c r="T86">
        <f>Source!X34</f>
        <v>37.590000000000003</v>
      </c>
      <c r="U86">
        <f>ROUND((Source!FY34/100)*((ROUND(Source!AF34*Source!I34, 2)+ROUND(Source!AE34*Source!I34, 2))), 2)</f>
        <v>0.69</v>
      </c>
      <c r="V86">
        <f>Source!Y34</f>
        <v>23.92</v>
      </c>
    </row>
    <row r="87" spans="1:26" ht="14.25" x14ac:dyDescent="0.2">
      <c r="A87" s="84"/>
      <c r="B87" s="84"/>
      <c r="C87" s="84" t="s">
        <v>569</v>
      </c>
      <c r="D87" s="59"/>
      <c r="E87" s="10"/>
      <c r="F87" s="60">
        <f>Source!AO34</f>
        <v>494.38</v>
      </c>
      <c r="G87" s="61" t="str">
        <f>Source!DG34</f>
        <v/>
      </c>
      <c r="H87" s="60">
        <f>ROUND(Source!AF34*Source!I34, 2)</f>
        <v>0.99</v>
      </c>
      <c r="I87" s="61"/>
      <c r="J87" s="61">
        <f>IF(Source!BA34&lt;&gt; 0, Source!BA34, 1)</f>
        <v>34.56</v>
      </c>
      <c r="K87" s="60">
        <f>Source!S34</f>
        <v>34.17</v>
      </c>
      <c r="L87" s="62"/>
      <c r="R87">
        <f>H87</f>
        <v>0.99</v>
      </c>
    </row>
    <row r="88" spans="1:26" ht="14.25" x14ac:dyDescent="0.2">
      <c r="A88" s="84"/>
      <c r="B88" s="84"/>
      <c r="C88" s="84" t="s">
        <v>146</v>
      </c>
      <c r="D88" s="59"/>
      <c r="E88" s="10"/>
      <c r="F88" s="60">
        <f>Source!AM34</f>
        <v>37.96</v>
      </c>
      <c r="G88" s="61" t="str">
        <f>Source!DE34</f>
        <v/>
      </c>
      <c r="H88" s="60">
        <f>ROUND(Source!AD34*Source!I34, 2)</f>
        <v>0.08</v>
      </c>
      <c r="I88" s="61"/>
      <c r="J88" s="61">
        <f>IF(Source!BB34&lt;&gt; 0, Source!BB34, 1)</f>
        <v>17.97</v>
      </c>
      <c r="K88" s="60">
        <f>Source!Q34</f>
        <v>1.36</v>
      </c>
      <c r="L88" s="62"/>
    </row>
    <row r="89" spans="1:26" ht="14.25" x14ac:dyDescent="0.2">
      <c r="A89" s="84"/>
      <c r="B89" s="84"/>
      <c r="C89" s="84" t="s">
        <v>576</v>
      </c>
      <c r="D89" s="59"/>
      <c r="E89" s="10"/>
      <c r="F89" s="60">
        <f>Source!AL34</f>
        <v>1630.5</v>
      </c>
      <c r="G89" s="61" t="str">
        <f>Source!DD34</f>
        <v/>
      </c>
      <c r="H89" s="60">
        <f>ROUND(Source!AC34*Source!I34, 2)</f>
        <v>3.26</v>
      </c>
      <c r="I89" s="61"/>
      <c r="J89" s="61">
        <f>IF(Source!BC34&lt;&gt; 0, Source!BC34, 1)</f>
        <v>9.27</v>
      </c>
      <c r="K89" s="60">
        <f>Source!P34</f>
        <v>30.23</v>
      </c>
      <c r="L89" s="62"/>
    </row>
    <row r="90" spans="1:26" ht="14.25" x14ac:dyDescent="0.2">
      <c r="A90" s="84"/>
      <c r="B90" s="84"/>
      <c r="C90" s="84" t="s">
        <v>571</v>
      </c>
      <c r="D90" s="59" t="s">
        <v>572</v>
      </c>
      <c r="E90" s="10">
        <f>Source!BZ34</f>
        <v>110</v>
      </c>
      <c r="F90" s="87"/>
      <c r="G90" s="61"/>
      <c r="H90" s="60">
        <f>SUM(S86:S92)</f>
        <v>1.0900000000000001</v>
      </c>
      <c r="I90" s="64"/>
      <c r="J90" s="57">
        <f>Source!AT34</f>
        <v>110</v>
      </c>
      <c r="K90" s="60">
        <f>SUM(T86:T92)</f>
        <v>37.590000000000003</v>
      </c>
      <c r="L90" s="62"/>
    </row>
    <row r="91" spans="1:26" ht="14.25" x14ac:dyDescent="0.2">
      <c r="A91" s="84"/>
      <c r="B91" s="84"/>
      <c r="C91" s="84" t="s">
        <v>573</v>
      </c>
      <c r="D91" s="59" t="s">
        <v>572</v>
      </c>
      <c r="E91" s="10">
        <f>Source!CA34</f>
        <v>70</v>
      </c>
      <c r="F91" s="87"/>
      <c r="G91" s="61"/>
      <c r="H91" s="60">
        <f>SUM(U86:U92)</f>
        <v>0.69</v>
      </c>
      <c r="I91" s="64"/>
      <c r="J91" s="57">
        <f>Source!AU34</f>
        <v>70</v>
      </c>
      <c r="K91" s="60">
        <f>SUM(V86:V92)</f>
        <v>23.92</v>
      </c>
      <c r="L91" s="62"/>
    </row>
    <row r="92" spans="1:26" ht="14.25" x14ac:dyDescent="0.2">
      <c r="A92" s="85"/>
      <c r="B92" s="85"/>
      <c r="C92" s="85" t="s">
        <v>574</v>
      </c>
      <c r="D92" s="66" t="s">
        <v>575</v>
      </c>
      <c r="E92" s="67">
        <f>Source!AQ34</f>
        <v>61.11</v>
      </c>
      <c r="F92" s="68"/>
      <c r="G92" s="70" t="str">
        <f>Source!DI34</f>
        <v/>
      </c>
      <c r="H92" s="68"/>
      <c r="I92" s="70"/>
      <c r="J92" s="70"/>
      <c r="K92" s="68"/>
      <c r="L92" s="74">
        <f>Source!U34</f>
        <v>0.12222</v>
      </c>
    </row>
    <row r="93" spans="1:26" ht="15" x14ac:dyDescent="0.25">
      <c r="G93" s="72">
        <f>H87+H88+H89+H90+H91</f>
        <v>6.1099999999999994</v>
      </c>
      <c r="H93" s="72"/>
      <c r="J93" s="72">
        <f>K87+K88+K89+K90+K91</f>
        <v>127.27000000000001</v>
      </c>
      <c r="K93" s="72"/>
      <c r="L93" s="73">
        <f>Source!U34</f>
        <v>0.12222</v>
      </c>
      <c r="O93" s="48">
        <f>G93</f>
        <v>6.1099999999999994</v>
      </c>
      <c r="P93" s="48">
        <f>J93</f>
        <v>127.27000000000001</v>
      </c>
      <c r="Q93" s="48">
        <f>L93</f>
        <v>0.12222</v>
      </c>
      <c r="W93">
        <f>IF(Source!BI34&lt;=1,H87+H88+H89+H90+H91, 0)</f>
        <v>6.1099999999999994</v>
      </c>
      <c r="X93">
        <f>IF(Source!BI34=2,H87+H88+H89+H90+H91, 0)</f>
        <v>0</v>
      </c>
      <c r="Y93">
        <f>IF(Source!BI34=3,H87+H88+H89+H90+H91, 0)</f>
        <v>0</v>
      </c>
      <c r="Z93">
        <f>IF(Source!BI34=4,H87+H88+H89+H90+H91, 0)</f>
        <v>0</v>
      </c>
    </row>
    <row r="94" spans="1:26" ht="42.75" x14ac:dyDescent="0.2">
      <c r="A94" s="84">
        <v>6</v>
      </c>
      <c r="B94" s="84" t="str">
        <f>Source!F35</f>
        <v>09-03-039-5</v>
      </c>
      <c r="C94" s="84" t="str">
        <f>Source!G35</f>
        <v>Монтаж опорных конструкций этажерочного типа</v>
      </c>
      <c r="D94" s="59" t="str">
        <f>Source!H35</f>
        <v>1 т конструкций</v>
      </c>
      <c r="E94" s="10">
        <f>Source!I35</f>
        <v>0.2114</v>
      </c>
      <c r="F94" s="60">
        <f>Source!AL35+Source!AM35+Source!AO35</f>
        <v>874.79</v>
      </c>
      <c r="G94" s="61"/>
      <c r="H94" s="60"/>
      <c r="I94" s="61" t="str">
        <f>Source!BO35</f>
        <v>09-03-039-5</v>
      </c>
      <c r="J94" s="61"/>
      <c r="K94" s="60"/>
      <c r="L94" s="62"/>
      <c r="S94">
        <f>ROUND((Source!FX35/100)*((ROUND(Source!AF35*Source!I35, 2)+ROUND(Source!AE35*Source!I35, 2))), 2)</f>
        <v>37.979999999999997</v>
      </c>
      <c r="T94">
        <f>Source!X35</f>
        <v>1312.71</v>
      </c>
      <c r="U94">
        <f>ROUND((Source!FY35/100)*((ROUND(Source!AF35*Source!I35, 2)+ROUND(Source!AE35*Source!I35, 2))), 2)</f>
        <v>35.869999999999997</v>
      </c>
      <c r="V94">
        <f>Source!Y35</f>
        <v>1239.78</v>
      </c>
    </row>
    <row r="95" spans="1:26" ht="14.25" x14ac:dyDescent="0.2">
      <c r="A95" s="84"/>
      <c r="B95" s="84"/>
      <c r="C95" s="84" t="s">
        <v>569</v>
      </c>
      <c r="D95" s="59"/>
      <c r="E95" s="10"/>
      <c r="F95" s="60">
        <f>Source!AO35</f>
        <v>182.17</v>
      </c>
      <c r="G95" s="61" t="str">
        <f>Source!DG35</f>
        <v/>
      </c>
      <c r="H95" s="60">
        <f>ROUND(Source!AF35*Source!I35, 2)</f>
        <v>38.51</v>
      </c>
      <c r="I95" s="61"/>
      <c r="J95" s="61">
        <f>IF(Source!BA35&lt;&gt; 0, Source!BA35, 1)</f>
        <v>34.56</v>
      </c>
      <c r="K95" s="60">
        <f>Source!S35</f>
        <v>1330.93</v>
      </c>
      <c r="L95" s="62"/>
      <c r="R95">
        <f>H95</f>
        <v>38.51</v>
      </c>
    </row>
    <row r="96" spans="1:26" ht="14.25" x14ac:dyDescent="0.2">
      <c r="A96" s="84"/>
      <c r="B96" s="84"/>
      <c r="C96" s="84" t="s">
        <v>146</v>
      </c>
      <c r="D96" s="59"/>
      <c r="E96" s="10"/>
      <c r="F96" s="60">
        <f>Source!AM35</f>
        <v>259.72000000000003</v>
      </c>
      <c r="G96" s="61" t="str">
        <f>Source!DE35</f>
        <v/>
      </c>
      <c r="H96" s="60">
        <f>ROUND(Source!AD35*Source!I35, 2)</f>
        <v>54.9</v>
      </c>
      <c r="I96" s="61"/>
      <c r="J96" s="61">
        <f>IF(Source!BB35&lt;&gt; 0, Source!BB35, 1)</f>
        <v>9.42</v>
      </c>
      <c r="K96" s="60">
        <f>Source!Q35</f>
        <v>517.20000000000005</v>
      </c>
      <c r="L96" s="62"/>
    </row>
    <row r="97" spans="1:26" ht="14.25" x14ac:dyDescent="0.2">
      <c r="A97" s="84"/>
      <c r="B97" s="84"/>
      <c r="C97" s="84" t="s">
        <v>570</v>
      </c>
      <c r="D97" s="59"/>
      <c r="E97" s="10"/>
      <c r="F97" s="60">
        <f>Source!AN35</f>
        <v>17.47</v>
      </c>
      <c r="G97" s="61" t="str">
        <f>Source!DF35</f>
        <v/>
      </c>
      <c r="H97" s="63">
        <f>ROUND(Source!AE35*Source!I35, 2)</f>
        <v>3.69</v>
      </c>
      <c r="I97" s="61"/>
      <c r="J97" s="61">
        <f>IF(Source!BS35&lt;&gt; 0, Source!BS35, 1)</f>
        <v>34.56</v>
      </c>
      <c r="K97" s="63">
        <f>Source!R35</f>
        <v>127.64</v>
      </c>
      <c r="L97" s="62"/>
      <c r="R97">
        <f>H97</f>
        <v>3.69</v>
      </c>
    </row>
    <row r="98" spans="1:26" ht="14.25" x14ac:dyDescent="0.2">
      <c r="A98" s="84"/>
      <c r="B98" s="84"/>
      <c r="C98" s="84" t="s">
        <v>576</v>
      </c>
      <c r="D98" s="59"/>
      <c r="E98" s="10"/>
      <c r="F98" s="60">
        <f>Source!AL35</f>
        <v>432.9</v>
      </c>
      <c r="G98" s="61" t="str">
        <f>Source!DD35</f>
        <v/>
      </c>
      <c r="H98" s="60">
        <f>ROUND(Source!AC35*Source!I35, 2)</f>
        <v>91.52</v>
      </c>
      <c r="I98" s="61"/>
      <c r="J98" s="61">
        <f>IF(Source!BC35&lt;&gt; 0, Source!BC35, 1)</f>
        <v>9.5</v>
      </c>
      <c r="K98" s="60">
        <f>Source!P35</f>
        <v>869.39</v>
      </c>
      <c r="L98" s="62"/>
    </row>
    <row r="99" spans="1:26" ht="14.25" x14ac:dyDescent="0.2">
      <c r="A99" s="84"/>
      <c r="B99" s="84"/>
      <c r="C99" s="84" t="s">
        <v>571</v>
      </c>
      <c r="D99" s="59" t="s">
        <v>572</v>
      </c>
      <c r="E99" s="10">
        <f>Source!BZ35</f>
        <v>90</v>
      </c>
      <c r="F99" s="87"/>
      <c r="G99" s="61"/>
      <c r="H99" s="60">
        <f>SUM(S94:S101)</f>
        <v>37.979999999999997</v>
      </c>
      <c r="I99" s="64"/>
      <c r="J99" s="57">
        <f>Source!AT35</f>
        <v>90</v>
      </c>
      <c r="K99" s="60">
        <f>SUM(T94:T101)</f>
        <v>1312.71</v>
      </c>
      <c r="L99" s="62"/>
    </row>
    <row r="100" spans="1:26" ht="14.25" x14ac:dyDescent="0.2">
      <c r="A100" s="84"/>
      <c r="B100" s="84"/>
      <c r="C100" s="84" t="s">
        <v>573</v>
      </c>
      <c r="D100" s="59" t="s">
        <v>572</v>
      </c>
      <c r="E100" s="10">
        <f>Source!CA35</f>
        <v>85</v>
      </c>
      <c r="F100" s="87"/>
      <c r="G100" s="61"/>
      <c r="H100" s="60">
        <f>SUM(U94:U101)</f>
        <v>35.869999999999997</v>
      </c>
      <c r="I100" s="64"/>
      <c r="J100" s="57">
        <f>Source!AU35</f>
        <v>85</v>
      </c>
      <c r="K100" s="60">
        <f>SUM(V94:V101)</f>
        <v>1239.78</v>
      </c>
      <c r="L100" s="62"/>
    </row>
    <row r="101" spans="1:26" ht="14.25" x14ac:dyDescent="0.2">
      <c r="A101" s="85"/>
      <c r="B101" s="85"/>
      <c r="C101" s="85" t="s">
        <v>574</v>
      </c>
      <c r="D101" s="66" t="s">
        <v>575</v>
      </c>
      <c r="E101" s="67">
        <f>Source!AQ35</f>
        <v>19.38</v>
      </c>
      <c r="F101" s="68"/>
      <c r="G101" s="70" t="str">
        <f>Source!DI35</f>
        <v/>
      </c>
      <c r="H101" s="68"/>
      <c r="I101" s="70"/>
      <c r="J101" s="70"/>
      <c r="K101" s="68"/>
      <c r="L101" s="74">
        <f>Source!U35</f>
        <v>4.0969319999999998</v>
      </c>
    </row>
    <row r="102" spans="1:26" ht="15" x14ac:dyDescent="0.25">
      <c r="G102" s="72">
        <f>H95+H96+H98+H99+H100</f>
        <v>258.77999999999997</v>
      </c>
      <c r="H102" s="72"/>
      <c r="J102" s="72">
        <f>K95+K96+K98+K99+K100</f>
        <v>5270.01</v>
      </c>
      <c r="K102" s="72"/>
      <c r="L102" s="73">
        <f>Source!U35</f>
        <v>4.0969319999999998</v>
      </c>
      <c r="O102" s="48">
        <f>G102</f>
        <v>258.77999999999997</v>
      </c>
      <c r="P102" s="48">
        <f>J102</f>
        <v>5270.01</v>
      </c>
      <c r="Q102" s="48">
        <f>L102</f>
        <v>4.0969319999999998</v>
      </c>
      <c r="W102">
        <f>IF(Source!BI35&lt;=1,H95+H96+H98+H99+H100, 0)</f>
        <v>258.77999999999997</v>
      </c>
      <c r="X102">
        <f>IF(Source!BI35=2,H95+H96+H98+H99+H100, 0)</f>
        <v>0</v>
      </c>
      <c r="Y102">
        <f>IF(Source!BI35=3,H95+H96+H98+H99+H100, 0)</f>
        <v>0</v>
      </c>
      <c r="Z102">
        <f>IF(Source!BI35=4,H95+H96+H98+H99+H100, 0)</f>
        <v>0</v>
      </c>
    </row>
    <row r="103" spans="1:26" ht="28.5" x14ac:dyDescent="0.2">
      <c r="A103" s="84">
        <v>7</v>
      </c>
      <c r="B103" s="84" t="str">
        <f>Source!F36</f>
        <v>09-05-003-2</v>
      </c>
      <c r="C103" s="84" t="str">
        <f>Source!G36</f>
        <v>Постановка болтов высокопрочных</v>
      </c>
      <c r="D103" s="59" t="str">
        <f>Source!H36</f>
        <v>100 шт. болтов</v>
      </c>
      <c r="E103" s="10">
        <f>Source!I36</f>
        <v>0.1</v>
      </c>
      <c r="F103" s="60">
        <f>Source!AL36+Source!AM36+Source!AO36</f>
        <v>380.63</v>
      </c>
      <c r="G103" s="61"/>
      <c r="H103" s="60"/>
      <c r="I103" s="61" t="str">
        <f>Source!BO36</f>
        <v>09-05-003-2</v>
      </c>
      <c r="J103" s="61"/>
      <c r="K103" s="60"/>
      <c r="L103" s="62"/>
      <c r="S103">
        <f>ROUND((Source!FX36/100)*((ROUND(Source!AF36*Source!I36, 2)+ROUND(Source!AE36*Source!I36, 2))), 2)</f>
        <v>13.94</v>
      </c>
      <c r="T103">
        <f>Source!X36</f>
        <v>481.74</v>
      </c>
      <c r="U103">
        <f>ROUND((Source!FY36/100)*((ROUND(Source!AF36*Source!I36, 2)+ROUND(Source!AE36*Source!I36, 2))), 2)</f>
        <v>13.17</v>
      </c>
      <c r="V103">
        <f>Source!Y36</f>
        <v>454.98</v>
      </c>
    </row>
    <row r="104" spans="1:26" x14ac:dyDescent="0.2">
      <c r="C104" s="47" t="str">
        <f>"Объем: "&amp;Source!I36&amp;"=10/"&amp;"100"</f>
        <v>Объем: 0,1=10/100</v>
      </c>
    </row>
    <row r="105" spans="1:26" ht="14.25" x14ac:dyDescent="0.2">
      <c r="A105" s="84"/>
      <c r="B105" s="84"/>
      <c r="C105" s="84" t="s">
        <v>569</v>
      </c>
      <c r="D105" s="59"/>
      <c r="E105" s="10"/>
      <c r="F105" s="60">
        <f>Source!AO36</f>
        <v>154.88</v>
      </c>
      <c r="G105" s="61" t="str">
        <f>Source!DG36</f>
        <v/>
      </c>
      <c r="H105" s="60">
        <f>ROUND(Source!AF36*Source!I36, 2)</f>
        <v>15.49</v>
      </c>
      <c r="I105" s="61"/>
      <c r="J105" s="61">
        <f>IF(Source!BA36&lt;&gt; 0, Source!BA36, 1)</f>
        <v>34.56</v>
      </c>
      <c r="K105" s="60">
        <f>Source!S36</f>
        <v>535.27</v>
      </c>
      <c r="L105" s="62"/>
      <c r="R105">
        <f>H105</f>
        <v>15.49</v>
      </c>
    </row>
    <row r="106" spans="1:26" ht="14.25" x14ac:dyDescent="0.2">
      <c r="A106" s="84"/>
      <c r="B106" s="84"/>
      <c r="C106" s="84" t="s">
        <v>146</v>
      </c>
      <c r="D106" s="59"/>
      <c r="E106" s="10"/>
      <c r="F106" s="60">
        <f>Source!AM36</f>
        <v>12.71</v>
      </c>
      <c r="G106" s="61" t="str">
        <f>Source!DE36</f>
        <v/>
      </c>
      <c r="H106" s="60">
        <f>ROUND(Source!AD36*Source!I36, 2)</f>
        <v>1.27</v>
      </c>
      <c r="I106" s="61"/>
      <c r="J106" s="61">
        <f>IF(Source!BB36&lt;&gt; 0, Source!BB36, 1)</f>
        <v>10.87</v>
      </c>
      <c r="K106" s="60">
        <f>Source!Q36</f>
        <v>13.82</v>
      </c>
      <c r="L106" s="62"/>
    </row>
    <row r="107" spans="1:26" ht="14.25" x14ac:dyDescent="0.2">
      <c r="A107" s="84"/>
      <c r="B107" s="84"/>
      <c r="C107" s="84" t="s">
        <v>576</v>
      </c>
      <c r="D107" s="59"/>
      <c r="E107" s="10"/>
      <c r="F107" s="60">
        <f>Source!AL36</f>
        <v>213.04</v>
      </c>
      <c r="G107" s="61" t="str">
        <f>Source!DD36</f>
        <v/>
      </c>
      <c r="H107" s="60">
        <f>ROUND(Source!AC36*Source!I36, 2)</f>
        <v>21.3</v>
      </c>
      <c r="I107" s="61"/>
      <c r="J107" s="61">
        <f>IF(Source!BC36&lt;&gt; 0, Source!BC36, 1)</f>
        <v>10.54</v>
      </c>
      <c r="K107" s="60">
        <f>Source!P36</f>
        <v>224.54</v>
      </c>
      <c r="L107" s="62"/>
    </row>
    <row r="108" spans="1:26" ht="14.25" x14ac:dyDescent="0.2">
      <c r="A108" s="84"/>
      <c r="B108" s="84"/>
      <c r="C108" s="84" t="s">
        <v>571</v>
      </c>
      <c r="D108" s="59" t="s">
        <v>572</v>
      </c>
      <c r="E108" s="10">
        <f>Source!BZ36</f>
        <v>90</v>
      </c>
      <c r="F108" s="87"/>
      <c r="G108" s="61"/>
      <c r="H108" s="60">
        <f>SUM(S103:S110)</f>
        <v>13.94</v>
      </c>
      <c r="I108" s="64"/>
      <c r="J108" s="57">
        <f>Source!AT36</f>
        <v>90</v>
      </c>
      <c r="K108" s="60">
        <f>SUM(T103:T110)</f>
        <v>481.74</v>
      </c>
      <c r="L108" s="62"/>
    </row>
    <row r="109" spans="1:26" ht="14.25" x14ac:dyDescent="0.2">
      <c r="A109" s="84"/>
      <c r="B109" s="84"/>
      <c r="C109" s="84" t="s">
        <v>573</v>
      </c>
      <c r="D109" s="59" t="s">
        <v>572</v>
      </c>
      <c r="E109" s="10">
        <f>Source!CA36</f>
        <v>85</v>
      </c>
      <c r="F109" s="87"/>
      <c r="G109" s="61"/>
      <c r="H109" s="60">
        <f>SUM(U103:U110)</f>
        <v>13.17</v>
      </c>
      <c r="I109" s="64"/>
      <c r="J109" s="57">
        <f>Source!AU36</f>
        <v>85</v>
      </c>
      <c r="K109" s="60">
        <f>SUM(V103:V110)</f>
        <v>454.98</v>
      </c>
      <c r="L109" s="62"/>
    </row>
    <row r="110" spans="1:26" ht="14.25" x14ac:dyDescent="0.2">
      <c r="A110" s="85"/>
      <c r="B110" s="85"/>
      <c r="C110" s="85" t="s">
        <v>574</v>
      </c>
      <c r="D110" s="66" t="s">
        <v>575</v>
      </c>
      <c r="E110" s="67">
        <f>Source!AQ36</f>
        <v>16.100000000000001</v>
      </c>
      <c r="F110" s="68"/>
      <c r="G110" s="70" t="str">
        <f>Source!DI36</f>
        <v/>
      </c>
      <c r="H110" s="68"/>
      <c r="I110" s="70"/>
      <c r="J110" s="70"/>
      <c r="K110" s="68"/>
      <c r="L110" s="74">
        <f>Source!U36</f>
        <v>1.6100000000000003</v>
      </c>
    </row>
    <row r="111" spans="1:26" ht="15" x14ac:dyDescent="0.25">
      <c r="G111" s="72">
        <f>H105+H106+H107+H108+H109</f>
        <v>65.17</v>
      </c>
      <c r="H111" s="72"/>
      <c r="J111" s="72">
        <f>K105+K106+K107+K108+K109</f>
        <v>1710.35</v>
      </c>
      <c r="K111" s="72"/>
      <c r="L111" s="73">
        <f>Source!U36</f>
        <v>1.6100000000000003</v>
      </c>
      <c r="O111" s="48">
        <f>G111</f>
        <v>65.17</v>
      </c>
      <c r="P111" s="48">
        <f>J111</f>
        <v>1710.35</v>
      </c>
      <c r="Q111" s="48">
        <f>L111</f>
        <v>1.6100000000000003</v>
      </c>
      <c r="W111">
        <f>IF(Source!BI36&lt;=1,H105+H106+H107+H108+H109, 0)</f>
        <v>65.17</v>
      </c>
      <c r="X111">
        <f>IF(Source!BI36=2,H105+H106+H107+H108+H109, 0)</f>
        <v>0</v>
      </c>
      <c r="Y111">
        <f>IF(Source!BI36=3,H105+H106+H107+H108+H109, 0)</f>
        <v>0</v>
      </c>
      <c r="Z111">
        <f>IF(Source!BI36=4,H105+H106+H107+H108+H109, 0)</f>
        <v>0</v>
      </c>
    </row>
    <row r="112" spans="1:26" ht="71.25" x14ac:dyDescent="0.2">
      <c r="A112" s="84">
        <v>8</v>
      </c>
      <c r="B112" s="84" t="str">
        <f>Source!F38</f>
        <v>13-03-002-4</v>
      </c>
      <c r="C112" s="84" t="str">
        <f>Source!G38</f>
        <v>Огрунтовка металлических поверхностей за один раз грунтовкой ГФ-021</v>
      </c>
      <c r="D112" s="59" t="str">
        <f>Source!H38</f>
        <v>100 м2 окрашиваемой поверхности</v>
      </c>
      <c r="E112" s="10">
        <f>Source!I38</f>
        <v>5.6000000000000001E-2</v>
      </c>
      <c r="F112" s="60">
        <f>Source!AL38+Source!AM38+Source!AO38</f>
        <v>268.8</v>
      </c>
      <c r="G112" s="61"/>
      <c r="H112" s="60"/>
      <c r="I112" s="61" t="str">
        <f>Source!BO38</f>
        <v>13-03-002-4</v>
      </c>
      <c r="J112" s="61"/>
      <c r="K112" s="60"/>
      <c r="L112" s="62"/>
      <c r="S112">
        <f>ROUND((Source!FX38/100)*((ROUND(Source!AF38*Source!I38, 2)+ROUND(Source!AE38*Source!I38, 2))), 2)</f>
        <v>2.86</v>
      </c>
      <c r="T112">
        <f>Source!X38</f>
        <v>98.67</v>
      </c>
      <c r="U112">
        <f>ROUND((Source!FY38/100)*((ROUND(Source!AF38*Source!I38, 2)+ROUND(Source!AE38*Source!I38, 2))), 2)</f>
        <v>2.23</v>
      </c>
      <c r="V112">
        <f>Source!Y38</f>
        <v>76.739999999999995</v>
      </c>
    </row>
    <row r="113" spans="1:26" x14ac:dyDescent="0.2">
      <c r="C113" s="47" t="str">
        <f>"Объем: "&amp;Source!I38&amp;"=5,6/"&amp;"100"</f>
        <v>Объем: 0,056=5,6/100</v>
      </c>
    </row>
    <row r="114" spans="1:26" ht="14.25" x14ac:dyDescent="0.2">
      <c r="A114" s="84"/>
      <c r="B114" s="84"/>
      <c r="C114" s="84" t="s">
        <v>569</v>
      </c>
      <c r="D114" s="59"/>
      <c r="E114" s="10"/>
      <c r="F114" s="60">
        <f>Source!AO38</f>
        <v>56.55</v>
      </c>
      <c r="G114" s="61" t="str">
        <f>Source!DG38</f>
        <v/>
      </c>
      <c r="H114" s="60">
        <f>ROUND(Source!AF38*Source!I38, 2)</f>
        <v>3.17</v>
      </c>
      <c r="I114" s="61"/>
      <c r="J114" s="61">
        <f>IF(Source!BA38&lt;&gt; 0, Source!BA38, 1)</f>
        <v>34.56</v>
      </c>
      <c r="K114" s="60">
        <f>Source!S38</f>
        <v>109.44</v>
      </c>
      <c r="L114" s="62"/>
      <c r="R114">
        <f>H114</f>
        <v>3.17</v>
      </c>
    </row>
    <row r="115" spans="1:26" ht="14.25" x14ac:dyDescent="0.2">
      <c r="A115" s="84"/>
      <c r="B115" s="84"/>
      <c r="C115" s="84" t="s">
        <v>146</v>
      </c>
      <c r="D115" s="59"/>
      <c r="E115" s="10"/>
      <c r="F115" s="60">
        <f>Source!AM38</f>
        <v>9.5299999999999994</v>
      </c>
      <c r="G115" s="61" t="str">
        <f>Source!DE38</f>
        <v/>
      </c>
      <c r="H115" s="60">
        <f>ROUND(Source!AD38*Source!I38, 2)</f>
        <v>0.53</v>
      </c>
      <c r="I115" s="61"/>
      <c r="J115" s="61">
        <f>IF(Source!BB38&lt;&gt; 0, Source!BB38, 1)</f>
        <v>6.36</v>
      </c>
      <c r="K115" s="60">
        <f>Source!Q38</f>
        <v>3.39</v>
      </c>
      <c r="L115" s="62"/>
    </row>
    <row r="116" spans="1:26" ht="14.25" x14ac:dyDescent="0.2">
      <c r="A116" s="84"/>
      <c r="B116" s="84"/>
      <c r="C116" s="84" t="s">
        <v>570</v>
      </c>
      <c r="D116" s="59"/>
      <c r="E116" s="10"/>
      <c r="F116" s="60">
        <f>Source!AN38</f>
        <v>0.1</v>
      </c>
      <c r="G116" s="61" t="str">
        <f>Source!DF38</f>
        <v/>
      </c>
      <c r="H116" s="63">
        <f>ROUND(Source!AE38*Source!I38, 2)</f>
        <v>0.01</v>
      </c>
      <c r="I116" s="61"/>
      <c r="J116" s="61">
        <f>IF(Source!BS38&lt;&gt; 0, Source!BS38, 1)</f>
        <v>34.56</v>
      </c>
      <c r="K116" s="63">
        <f>Source!R38</f>
        <v>0.19</v>
      </c>
      <c r="L116" s="62"/>
      <c r="R116">
        <f>H116</f>
        <v>0.01</v>
      </c>
    </row>
    <row r="117" spans="1:26" ht="14.25" x14ac:dyDescent="0.2">
      <c r="A117" s="84"/>
      <c r="B117" s="84"/>
      <c r="C117" s="84" t="s">
        <v>576</v>
      </c>
      <c r="D117" s="59"/>
      <c r="E117" s="10"/>
      <c r="F117" s="60">
        <f>Source!AL38</f>
        <v>202.72</v>
      </c>
      <c r="G117" s="61" t="str">
        <f>Source!DD38</f>
        <v/>
      </c>
      <c r="H117" s="60">
        <f>ROUND(Source!AC38*Source!I38, 2)</f>
        <v>11.35</v>
      </c>
      <c r="I117" s="61"/>
      <c r="J117" s="61">
        <f>IF(Source!BC38&lt;&gt; 0, Source!BC38, 1)</f>
        <v>3.71</v>
      </c>
      <c r="K117" s="60">
        <f>Source!P38</f>
        <v>42.12</v>
      </c>
      <c r="L117" s="62"/>
    </row>
    <row r="118" spans="1:26" ht="14.25" x14ac:dyDescent="0.2">
      <c r="A118" s="84"/>
      <c r="B118" s="84"/>
      <c r="C118" s="84" t="s">
        <v>571</v>
      </c>
      <c r="D118" s="59" t="s">
        <v>572</v>
      </c>
      <c r="E118" s="10">
        <f>Source!BZ38</f>
        <v>90</v>
      </c>
      <c r="F118" s="87"/>
      <c r="G118" s="61"/>
      <c r="H118" s="60">
        <f>SUM(S112:S122)</f>
        <v>2.86</v>
      </c>
      <c r="I118" s="64"/>
      <c r="J118" s="57">
        <f>Source!AT38</f>
        <v>90</v>
      </c>
      <c r="K118" s="60">
        <f>SUM(T112:T122)</f>
        <v>98.67</v>
      </c>
      <c r="L118" s="62"/>
    </row>
    <row r="119" spans="1:26" ht="14.25" x14ac:dyDescent="0.2">
      <c r="A119" s="84"/>
      <c r="B119" s="84"/>
      <c r="C119" s="84" t="s">
        <v>573</v>
      </c>
      <c r="D119" s="59" t="s">
        <v>572</v>
      </c>
      <c r="E119" s="10">
        <f>Source!CA38</f>
        <v>70</v>
      </c>
      <c r="F119" s="87"/>
      <c r="G119" s="61"/>
      <c r="H119" s="60">
        <f>SUM(U112:U122)</f>
        <v>2.23</v>
      </c>
      <c r="I119" s="64"/>
      <c r="J119" s="57">
        <f>Source!AU38</f>
        <v>70</v>
      </c>
      <c r="K119" s="60">
        <f>SUM(V112:V122)</f>
        <v>76.739999999999995</v>
      </c>
      <c r="L119" s="62"/>
    </row>
    <row r="120" spans="1:26" ht="14.25" x14ac:dyDescent="0.2">
      <c r="A120" s="84"/>
      <c r="B120" s="84"/>
      <c r="C120" s="84" t="s">
        <v>574</v>
      </c>
      <c r="D120" s="59" t="s">
        <v>575</v>
      </c>
      <c r="E120" s="10">
        <f>Source!AQ38</f>
        <v>5.31</v>
      </c>
      <c r="F120" s="60"/>
      <c r="G120" s="61" t="str">
        <f>Source!DI38</f>
        <v/>
      </c>
      <c r="H120" s="60"/>
      <c r="I120" s="61"/>
      <c r="J120" s="61"/>
      <c r="K120" s="60"/>
      <c r="L120" s="65">
        <f>Source!U38</f>
        <v>0.29735999999999996</v>
      </c>
    </row>
    <row r="121" spans="1:26" ht="14.25" x14ac:dyDescent="0.2">
      <c r="A121" s="84" t="s">
        <v>83</v>
      </c>
      <c r="B121" s="84" t="str">
        <f>Source!F39</f>
        <v>113-0021</v>
      </c>
      <c r="C121" s="84" t="str">
        <f>Source!G39</f>
        <v>Грунтовка ГФ-021 красно-коричневая</v>
      </c>
      <c r="D121" s="59" t="str">
        <f>Source!H39</f>
        <v>т</v>
      </c>
      <c r="E121" s="10">
        <f>Source!I39</f>
        <v>-6.7199999999999996E-4</v>
      </c>
      <c r="F121" s="60">
        <f>Source!AL39+Source!AM39+Source!AO39</f>
        <v>15620</v>
      </c>
      <c r="G121" s="75" t="s">
        <v>3</v>
      </c>
      <c r="H121" s="60">
        <f>ROUND(Source!AC39*Source!I39, 2)+ROUND(Source!AD39*Source!I39, 2)+ROUND(Source!AF39*Source!I39, 2)</f>
        <v>-10.5</v>
      </c>
      <c r="I121" s="61"/>
      <c r="J121" s="61">
        <f>IF(Source!BC39&lt;&gt; 0, Source!BC39, 1)</f>
        <v>3.23</v>
      </c>
      <c r="K121" s="60">
        <f>Source!O39</f>
        <v>-33.9</v>
      </c>
      <c r="L121" s="62"/>
      <c r="S121">
        <f>ROUND((Source!FX39/100)*((ROUND(Source!AF39*Source!I39, 2)+ROUND(Source!AE39*Source!I39, 2))), 2)</f>
        <v>0</v>
      </c>
      <c r="T121">
        <f>Source!X39</f>
        <v>0</v>
      </c>
      <c r="U121">
        <f>ROUND((Source!FY39/100)*((ROUND(Source!AF39*Source!I39, 2)+ROUND(Source!AE39*Source!I39, 2))), 2)</f>
        <v>0</v>
      </c>
      <c r="V121">
        <f>Source!Y39</f>
        <v>0</v>
      </c>
      <c r="W121">
        <f>IF(Source!BI39&lt;=1,H121, 0)</f>
        <v>-10.5</v>
      </c>
      <c r="X121">
        <f>IF(Source!BI39=2,H121, 0)</f>
        <v>0</v>
      </c>
      <c r="Y121">
        <f>IF(Source!BI39=3,H121, 0)</f>
        <v>0</v>
      </c>
      <c r="Z121">
        <f>IF(Source!BI39=4,H121, 0)</f>
        <v>0</v>
      </c>
    </row>
    <row r="122" spans="1:26" ht="28.5" x14ac:dyDescent="0.2">
      <c r="A122" s="85" t="s">
        <v>87</v>
      </c>
      <c r="B122" s="85" t="str">
        <f>Source!F40</f>
        <v>113-0351</v>
      </c>
      <c r="C122" s="85" t="str">
        <f>Source!G40</f>
        <v>Органо-силикатная композиция ОС-51-03</v>
      </c>
      <c r="D122" s="66" t="str">
        <f>Source!H40</f>
        <v>т</v>
      </c>
      <c r="E122" s="67">
        <f>Source!I40</f>
        <v>1E-3</v>
      </c>
      <c r="F122" s="68">
        <f>Source!AL40+Source!AM40+Source!AO40</f>
        <v>85528.37</v>
      </c>
      <c r="G122" s="69" t="s">
        <v>3</v>
      </c>
      <c r="H122" s="68">
        <f>ROUND(Source!AC40*Source!I40, 2)+ROUND(Source!AD40*Source!I40, 2)+ROUND(Source!AF40*Source!I40, 2)</f>
        <v>85.53</v>
      </c>
      <c r="I122" s="70"/>
      <c r="J122" s="70">
        <f>IF(Source!BC40&lt;&gt; 0, Source!BC40, 1)</f>
        <v>3.25</v>
      </c>
      <c r="K122" s="68">
        <f>Source!O40</f>
        <v>277.97000000000003</v>
      </c>
      <c r="L122" s="71"/>
      <c r="S122">
        <f>ROUND((Source!FX40/100)*((ROUND(Source!AF40*Source!I40, 2)+ROUND(Source!AE40*Source!I40, 2))), 2)</f>
        <v>0</v>
      </c>
      <c r="T122">
        <f>Source!X40</f>
        <v>0</v>
      </c>
      <c r="U122">
        <f>ROUND((Source!FY40/100)*((ROUND(Source!AF40*Source!I40, 2)+ROUND(Source!AE40*Source!I40, 2))), 2)</f>
        <v>0</v>
      </c>
      <c r="V122">
        <f>Source!Y40</f>
        <v>0</v>
      </c>
      <c r="W122">
        <f>IF(Source!BI40&lt;=1,H122, 0)</f>
        <v>85.53</v>
      </c>
      <c r="X122">
        <f>IF(Source!BI40=2,H122, 0)</f>
        <v>0</v>
      </c>
      <c r="Y122">
        <f>IF(Source!BI40=3,H122, 0)</f>
        <v>0</v>
      </c>
      <c r="Z122">
        <f>IF(Source!BI40=4,H122, 0)</f>
        <v>0</v>
      </c>
    </row>
    <row r="123" spans="1:26" ht="15" x14ac:dyDescent="0.25">
      <c r="G123" s="72">
        <f>H114+H115+H117+H118+H119+SUM(H121:H122)</f>
        <v>95.17</v>
      </c>
      <c r="H123" s="72"/>
      <c r="J123" s="72">
        <f>K114+K115+K117+K118+K119+SUM(K121:K122)</f>
        <v>574.43000000000006</v>
      </c>
      <c r="K123" s="72"/>
      <c r="L123" s="73">
        <f>Source!U38</f>
        <v>0.29735999999999996</v>
      </c>
      <c r="O123" s="48">
        <f>G123</f>
        <v>95.17</v>
      </c>
      <c r="P123" s="48">
        <f>J123</f>
        <v>574.43000000000006</v>
      </c>
      <c r="Q123" s="48">
        <f>L123</f>
        <v>0.29735999999999996</v>
      </c>
      <c r="W123">
        <f>IF(Source!BI38&lt;=1,H114+H115+H117+H118+H119, 0)</f>
        <v>20.14</v>
      </c>
      <c r="X123">
        <f>IF(Source!BI38=2,H114+H115+H117+H118+H119, 0)</f>
        <v>0</v>
      </c>
      <c r="Y123">
        <f>IF(Source!BI38=3,H114+H115+H117+H118+H119, 0)</f>
        <v>0</v>
      </c>
      <c r="Z123">
        <f>IF(Source!BI38=4,H114+H115+H117+H118+H119, 0)</f>
        <v>0</v>
      </c>
    </row>
    <row r="124" spans="1:26" ht="71.25" x14ac:dyDescent="0.2">
      <c r="A124" s="84">
        <v>9</v>
      </c>
      <c r="B124" s="84" t="str">
        <f>Source!F41</f>
        <v>13-03-004-10</v>
      </c>
      <c r="C124" s="84" t="str">
        <f>Source!G41</f>
        <v>Окраска металлических огрунтованных поверхностей эмалью ЭП-1236</v>
      </c>
      <c r="D124" s="59" t="str">
        <f>Source!H41</f>
        <v>100 м2 окрашиваемой поверхности</v>
      </c>
      <c r="E124" s="10">
        <f>Source!I41</f>
        <v>5.6000000000000001E-2</v>
      </c>
      <c r="F124" s="60">
        <f>Source!AL41+Source!AM41+Source!AO41</f>
        <v>1605.8999999999999</v>
      </c>
      <c r="G124" s="61"/>
      <c r="H124" s="60"/>
      <c r="I124" s="61" t="str">
        <f>Source!BO41</f>
        <v>13-03-004-10</v>
      </c>
      <c r="J124" s="61"/>
      <c r="K124" s="60"/>
      <c r="L124" s="62"/>
      <c r="S124">
        <f>ROUND((Source!FX41/100)*((ROUND(Source!AF41*Source!I41, 2)+ROUND(Source!AE41*Source!I41, 2))), 2)</f>
        <v>4.25</v>
      </c>
      <c r="T124">
        <f>Source!X41</f>
        <v>146.94</v>
      </c>
      <c r="U124">
        <f>ROUND((Source!FY41/100)*((ROUND(Source!AF41*Source!I41, 2)+ROUND(Source!AE41*Source!I41, 2))), 2)</f>
        <v>3.3</v>
      </c>
      <c r="V124">
        <f>Source!Y41</f>
        <v>114.29</v>
      </c>
    </row>
    <row r="125" spans="1:26" x14ac:dyDescent="0.2">
      <c r="C125" s="47" t="str">
        <f>"Объем: "&amp;Source!I41&amp;"=5,6/"&amp;"100"</f>
        <v>Объем: 0,056=5,6/100</v>
      </c>
    </row>
    <row r="126" spans="1:26" ht="14.25" x14ac:dyDescent="0.2">
      <c r="A126" s="84"/>
      <c r="B126" s="84"/>
      <c r="C126" s="84" t="s">
        <v>569</v>
      </c>
      <c r="D126" s="59"/>
      <c r="E126" s="10"/>
      <c r="F126" s="60">
        <f>Source!AO41</f>
        <v>42.08</v>
      </c>
      <c r="G126" s="61" t="str">
        <f>Source!DG41</f>
        <v>)*2</v>
      </c>
      <c r="H126" s="60">
        <f>ROUND(Source!AF41*Source!I41, 2)</f>
        <v>4.71</v>
      </c>
      <c r="I126" s="61"/>
      <c r="J126" s="61">
        <f>IF(Source!BA41&lt;&gt; 0, Source!BA41, 1)</f>
        <v>34.56</v>
      </c>
      <c r="K126" s="60">
        <f>Source!S41</f>
        <v>162.88</v>
      </c>
      <c r="L126" s="62"/>
      <c r="R126">
        <f>H126</f>
        <v>4.71</v>
      </c>
    </row>
    <row r="127" spans="1:26" ht="14.25" x14ac:dyDescent="0.2">
      <c r="A127" s="84"/>
      <c r="B127" s="84"/>
      <c r="C127" s="84" t="s">
        <v>146</v>
      </c>
      <c r="D127" s="59"/>
      <c r="E127" s="10"/>
      <c r="F127" s="60">
        <f>Source!AM41</f>
        <v>8.06</v>
      </c>
      <c r="G127" s="61" t="str">
        <f>Source!DE41</f>
        <v>)*2</v>
      </c>
      <c r="H127" s="60">
        <f>ROUND(Source!AD41*Source!I41, 2)</f>
        <v>0.9</v>
      </c>
      <c r="I127" s="61"/>
      <c r="J127" s="61">
        <f>IF(Source!BB41&lt;&gt; 0, Source!BB41, 1)</f>
        <v>9.58</v>
      </c>
      <c r="K127" s="60">
        <f>Source!Q41</f>
        <v>8.65</v>
      </c>
      <c r="L127" s="62"/>
    </row>
    <row r="128" spans="1:26" ht="14.25" x14ac:dyDescent="0.2">
      <c r="A128" s="84"/>
      <c r="B128" s="84"/>
      <c r="C128" s="84" t="s">
        <v>570</v>
      </c>
      <c r="D128" s="59"/>
      <c r="E128" s="10"/>
      <c r="F128" s="60">
        <f>Source!AN41</f>
        <v>0.1</v>
      </c>
      <c r="G128" s="61" t="str">
        <f>Source!DF41</f>
        <v>)*2</v>
      </c>
      <c r="H128" s="63">
        <f>ROUND(Source!AE41*Source!I41, 2)</f>
        <v>0.01</v>
      </c>
      <c r="I128" s="61"/>
      <c r="J128" s="61">
        <f>IF(Source!BS41&lt;&gt; 0, Source!BS41, 1)</f>
        <v>34.56</v>
      </c>
      <c r="K128" s="63">
        <f>Source!R41</f>
        <v>0.39</v>
      </c>
      <c r="L128" s="62"/>
      <c r="R128">
        <f>H128</f>
        <v>0.01</v>
      </c>
    </row>
    <row r="129" spans="1:26" ht="14.25" x14ac:dyDescent="0.2">
      <c r="A129" s="84"/>
      <c r="B129" s="84"/>
      <c r="C129" s="84" t="s">
        <v>576</v>
      </c>
      <c r="D129" s="59"/>
      <c r="E129" s="10"/>
      <c r="F129" s="60">
        <f>Source!AL41</f>
        <v>1555.76</v>
      </c>
      <c r="G129" s="61" t="str">
        <f>Source!DD41</f>
        <v>)*2</v>
      </c>
      <c r="H129" s="60">
        <f>ROUND(Source!AC41*Source!I41, 2)</f>
        <v>174.25</v>
      </c>
      <c r="I129" s="61"/>
      <c r="J129" s="61">
        <f>IF(Source!BC41&lt;&gt; 0, Source!BC41, 1)</f>
        <v>5.3</v>
      </c>
      <c r="K129" s="60">
        <f>Source!P41</f>
        <v>923.5</v>
      </c>
      <c r="L129" s="62"/>
    </row>
    <row r="130" spans="1:26" ht="14.25" x14ac:dyDescent="0.2">
      <c r="A130" s="84"/>
      <c r="B130" s="84"/>
      <c r="C130" s="84" t="s">
        <v>571</v>
      </c>
      <c r="D130" s="59" t="s">
        <v>572</v>
      </c>
      <c r="E130" s="10">
        <f>Source!BZ41</f>
        <v>90</v>
      </c>
      <c r="F130" s="87"/>
      <c r="G130" s="61"/>
      <c r="H130" s="60">
        <f>SUM(S124:S132)</f>
        <v>4.25</v>
      </c>
      <c r="I130" s="64"/>
      <c r="J130" s="57">
        <f>Source!AT41</f>
        <v>90</v>
      </c>
      <c r="K130" s="60">
        <f>SUM(T124:T132)</f>
        <v>146.94</v>
      </c>
      <c r="L130" s="62"/>
    </row>
    <row r="131" spans="1:26" ht="14.25" x14ac:dyDescent="0.2">
      <c r="A131" s="84"/>
      <c r="B131" s="84"/>
      <c r="C131" s="84" t="s">
        <v>573</v>
      </c>
      <c r="D131" s="59" t="s">
        <v>572</v>
      </c>
      <c r="E131" s="10">
        <f>Source!CA41</f>
        <v>70</v>
      </c>
      <c r="F131" s="87"/>
      <c r="G131" s="61"/>
      <c r="H131" s="60">
        <f>SUM(U124:U132)</f>
        <v>3.3</v>
      </c>
      <c r="I131" s="64"/>
      <c r="J131" s="57">
        <f>Source!AU41</f>
        <v>70</v>
      </c>
      <c r="K131" s="60">
        <f>SUM(V124:V132)</f>
        <v>114.29</v>
      </c>
      <c r="L131" s="62"/>
    </row>
    <row r="132" spans="1:26" ht="14.25" x14ac:dyDescent="0.2">
      <c r="A132" s="85"/>
      <c r="B132" s="85"/>
      <c r="C132" s="85" t="s">
        <v>574</v>
      </c>
      <c r="D132" s="66" t="s">
        <v>575</v>
      </c>
      <c r="E132" s="67">
        <f>Source!AQ41</f>
        <v>4.6399999999999997</v>
      </c>
      <c r="F132" s="68"/>
      <c r="G132" s="70" t="str">
        <f>Source!DI41</f>
        <v>)*2</v>
      </c>
      <c r="H132" s="68"/>
      <c r="I132" s="70"/>
      <c r="J132" s="70"/>
      <c r="K132" s="68"/>
      <c r="L132" s="74">
        <f>Source!U41</f>
        <v>0.51967999999999992</v>
      </c>
    </row>
    <row r="133" spans="1:26" ht="15" x14ac:dyDescent="0.25">
      <c r="G133" s="72">
        <f>H126+H127+H129+H130+H131</f>
        <v>187.41000000000003</v>
      </c>
      <c r="H133" s="72"/>
      <c r="J133" s="72">
        <f>K126+K127+K129+K130+K131</f>
        <v>1356.26</v>
      </c>
      <c r="K133" s="72"/>
      <c r="L133" s="73">
        <f>Source!U41</f>
        <v>0.51967999999999992</v>
      </c>
      <c r="O133" s="48">
        <f>G133</f>
        <v>187.41000000000003</v>
      </c>
      <c r="P133" s="48">
        <f>J133</f>
        <v>1356.26</v>
      </c>
      <c r="Q133" s="48">
        <f>L133</f>
        <v>0.51967999999999992</v>
      </c>
      <c r="W133">
        <f>IF(Source!BI41&lt;=1,H126+H127+H129+H130+H131, 0)</f>
        <v>187.41000000000003</v>
      </c>
      <c r="X133">
        <f>IF(Source!BI41=2,H126+H127+H129+H130+H131, 0)</f>
        <v>0</v>
      </c>
      <c r="Y133">
        <f>IF(Source!BI41=3,H126+H127+H129+H130+H131, 0)</f>
        <v>0</v>
      </c>
      <c r="Z133">
        <f>IF(Source!BI41=4,H126+H127+H129+H130+H131, 0)</f>
        <v>0</v>
      </c>
    </row>
    <row r="134" spans="1:26" ht="42.75" x14ac:dyDescent="0.2">
      <c r="A134" s="84">
        <v>10</v>
      </c>
      <c r="B134" s="84" t="str">
        <f>Source!F42</f>
        <v>01-02-057-2</v>
      </c>
      <c r="C134" s="84" t="str">
        <f>Source!G42</f>
        <v>Разработка грунта вручную в траншеях глубиной до 2 м без креплений с откосами, группа грунтов 2</v>
      </c>
      <c r="D134" s="59" t="str">
        <f>Source!H42</f>
        <v>100 м3 грунта</v>
      </c>
      <c r="E134" s="10">
        <f>Source!I42</f>
        <v>0.02</v>
      </c>
      <c r="F134" s="60">
        <f>Source!AL42+Source!AM42+Source!AO42</f>
        <v>1201.2</v>
      </c>
      <c r="G134" s="61"/>
      <c r="H134" s="60"/>
      <c r="I134" s="61" t="str">
        <f>Source!BO42</f>
        <v>01-02-057-2</v>
      </c>
      <c r="J134" s="61"/>
      <c r="K134" s="60"/>
      <c r="L134" s="62"/>
      <c r="S134">
        <f>ROUND((Source!FX42/100)*((ROUND(Source!AF42*Source!I42, 2)+ROUND(Source!AE42*Source!I42, 2))), 2)</f>
        <v>19.22</v>
      </c>
      <c r="T134">
        <f>Source!X42</f>
        <v>664.22</v>
      </c>
      <c r="U134">
        <f>ROUND((Source!FY42/100)*((ROUND(Source!AF42*Source!I42, 2)+ROUND(Source!AE42*Source!I42, 2))), 2)</f>
        <v>10.81</v>
      </c>
      <c r="V134">
        <f>Source!Y42</f>
        <v>373.62</v>
      </c>
    </row>
    <row r="135" spans="1:26" x14ac:dyDescent="0.2">
      <c r="C135" s="47" t="str">
        <f>"Объем: "&amp;Source!I42&amp;"=2/"&amp;"100"</f>
        <v>Объем: 0,02=2/100</v>
      </c>
    </row>
    <row r="136" spans="1:26" ht="14.25" x14ac:dyDescent="0.2">
      <c r="A136" s="84"/>
      <c r="B136" s="84"/>
      <c r="C136" s="84" t="s">
        <v>569</v>
      </c>
      <c r="D136" s="59"/>
      <c r="E136" s="10"/>
      <c r="F136" s="60">
        <f>Source!AO42</f>
        <v>1201.2</v>
      </c>
      <c r="G136" s="61" t="str">
        <f>Source!DG42</f>
        <v/>
      </c>
      <c r="H136" s="60">
        <f>ROUND(Source!AF42*Source!I42, 2)</f>
        <v>24.02</v>
      </c>
      <c r="I136" s="61"/>
      <c r="J136" s="61">
        <f>IF(Source!BA42&lt;&gt; 0, Source!BA42, 1)</f>
        <v>34.56</v>
      </c>
      <c r="K136" s="60">
        <f>Source!S42</f>
        <v>830.27</v>
      </c>
      <c r="L136" s="62"/>
      <c r="R136">
        <f>H136</f>
        <v>24.02</v>
      </c>
    </row>
    <row r="137" spans="1:26" ht="14.25" x14ac:dyDescent="0.2">
      <c r="A137" s="84"/>
      <c r="B137" s="84"/>
      <c r="C137" s="84" t="s">
        <v>571</v>
      </c>
      <c r="D137" s="59" t="s">
        <v>572</v>
      </c>
      <c r="E137" s="10">
        <f>Source!BZ42</f>
        <v>80</v>
      </c>
      <c r="F137" s="87"/>
      <c r="G137" s="61"/>
      <c r="H137" s="60">
        <f>SUM(S134:S139)</f>
        <v>19.22</v>
      </c>
      <c r="I137" s="64"/>
      <c r="J137" s="57">
        <f>Source!AT42</f>
        <v>80</v>
      </c>
      <c r="K137" s="60">
        <f>SUM(T134:T139)</f>
        <v>664.22</v>
      </c>
      <c r="L137" s="62"/>
    </row>
    <row r="138" spans="1:26" ht="14.25" x14ac:dyDescent="0.2">
      <c r="A138" s="84"/>
      <c r="B138" s="84"/>
      <c r="C138" s="84" t="s">
        <v>573</v>
      </c>
      <c r="D138" s="59" t="s">
        <v>572</v>
      </c>
      <c r="E138" s="10">
        <f>Source!CA42</f>
        <v>45</v>
      </c>
      <c r="F138" s="87"/>
      <c r="G138" s="61"/>
      <c r="H138" s="60">
        <f>SUM(U134:U139)</f>
        <v>10.81</v>
      </c>
      <c r="I138" s="64"/>
      <c r="J138" s="57">
        <f>Source!AU42</f>
        <v>45</v>
      </c>
      <c r="K138" s="60">
        <f>SUM(V134:V139)</f>
        <v>373.62</v>
      </c>
      <c r="L138" s="62"/>
    </row>
    <row r="139" spans="1:26" ht="14.25" x14ac:dyDescent="0.2">
      <c r="A139" s="85"/>
      <c r="B139" s="85"/>
      <c r="C139" s="85" t="s">
        <v>574</v>
      </c>
      <c r="D139" s="66" t="s">
        <v>575</v>
      </c>
      <c r="E139" s="67">
        <f>Source!AQ42</f>
        <v>154</v>
      </c>
      <c r="F139" s="68"/>
      <c r="G139" s="70" t="str">
        <f>Source!DI42</f>
        <v/>
      </c>
      <c r="H139" s="68"/>
      <c r="I139" s="70"/>
      <c r="J139" s="70"/>
      <c r="K139" s="68"/>
      <c r="L139" s="74">
        <f>Source!U42</f>
        <v>3.08</v>
      </c>
    </row>
    <row r="140" spans="1:26" ht="15" x14ac:dyDescent="0.25">
      <c r="G140" s="72">
        <f>H136+H137+H138</f>
        <v>54.05</v>
      </c>
      <c r="H140" s="72"/>
      <c r="J140" s="72">
        <f>K136+K137+K138</f>
        <v>1868.1100000000001</v>
      </c>
      <c r="K140" s="72"/>
      <c r="L140" s="73">
        <f>Source!U42</f>
        <v>3.08</v>
      </c>
      <c r="O140" s="48">
        <f>G140</f>
        <v>54.05</v>
      </c>
      <c r="P140" s="48">
        <f>J140</f>
        <v>1868.1100000000001</v>
      </c>
      <c r="Q140" s="48">
        <f>L140</f>
        <v>3.08</v>
      </c>
      <c r="W140">
        <f>IF(Source!BI42&lt;=1,H136+H137+H138, 0)</f>
        <v>54.05</v>
      </c>
      <c r="X140">
        <f>IF(Source!BI42=2,H136+H137+H138, 0)</f>
        <v>0</v>
      </c>
      <c r="Y140">
        <f>IF(Source!BI42=3,H136+H137+H138, 0)</f>
        <v>0</v>
      </c>
      <c r="Z140">
        <f>IF(Source!BI42=4,H136+H137+H138, 0)</f>
        <v>0</v>
      </c>
    </row>
    <row r="141" spans="1:26" ht="28.5" x14ac:dyDescent="0.2">
      <c r="A141" s="84">
        <v>11</v>
      </c>
      <c r="B141" s="84" t="str">
        <f>Source!F43</f>
        <v>м08-02-472-2</v>
      </c>
      <c r="C141" s="84" t="str">
        <f>Source!G43</f>
        <v>Заземлитель горизонтальный из стали полосовой сечением 160 мм2</v>
      </c>
      <c r="D141" s="59" t="str">
        <f>Source!H43</f>
        <v>100 м</v>
      </c>
      <c r="E141" s="10">
        <f>Source!I43</f>
        <v>0.02</v>
      </c>
      <c r="F141" s="60">
        <f>Source!AL43+Source!AM43+Source!AO43</f>
        <v>279.76</v>
      </c>
      <c r="G141" s="61"/>
      <c r="H141" s="60"/>
      <c r="I141" s="61" t="str">
        <f>Source!BO43</f>
        <v>м08-02-472-2</v>
      </c>
      <c r="J141" s="61"/>
      <c r="K141" s="60"/>
      <c r="L141" s="62"/>
      <c r="S141">
        <f>ROUND((Source!FX43/100)*((ROUND(Source!AF43*Source!I43, 2)+ROUND(Source!AE43*Source!I43, 2))), 2)</f>
        <v>3.02</v>
      </c>
      <c r="T141">
        <f>Source!X43</f>
        <v>104.41</v>
      </c>
      <c r="U141">
        <f>ROUND((Source!FY43/100)*((ROUND(Source!AF43*Source!I43, 2)+ROUND(Source!AE43*Source!I43, 2))), 2)</f>
        <v>2.0699999999999998</v>
      </c>
      <c r="V141">
        <f>Source!Y43</f>
        <v>71.44</v>
      </c>
    </row>
    <row r="142" spans="1:26" x14ac:dyDescent="0.2">
      <c r="C142" s="47" t="str">
        <f>"Объем: "&amp;Source!I43&amp;"=2/"&amp;"100"</f>
        <v>Объем: 0,02=2/100</v>
      </c>
    </row>
    <row r="143" spans="1:26" ht="14.25" x14ac:dyDescent="0.2">
      <c r="A143" s="84"/>
      <c r="B143" s="84"/>
      <c r="C143" s="84" t="s">
        <v>569</v>
      </c>
      <c r="D143" s="59"/>
      <c r="E143" s="10"/>
      <c r="F143" s="60">
        <f>Source!AO43</f>
        <v>156.04</v>
      </c>
      <c r="G143" s="61" t="str">
        <f>Source!DG43</f>
        <v/>
      </c>
      <c r="H143" s="60">
        <f>ROUND(Source!AF43*Source!I43, 2)</f>
        <v>3.12</v>
      </c>
      <c r="I143" s="61"/>
      <c r="J143" s="61">
        <f>IF(Source!BA43&lt;&gt; 0, Source!BA43, 1)</f>
        <v>34.56</v>
      </c>
      <c r="K143" s="60">
        <f>Source!S43</f>
        <v>107.85</v>
      </c>
      <c r="L143" s="62"/>
      <c r="R143">
        <f>H143</f>
        <v>3.12</v>
      </c>
    </row>
    <row r="144" spans="1:26" ht="14.25" x14ac:dyDescent="0.2">
      <c r="A144" s="84"/>
      <c r="B144" s="84"/>
      <c r="C144" s="84" t="s">
        <v>146</v>
      </c>
      <c r="D144" s="59"/>
      <c r="E144" s="10"/>
      <c r="F144" s="60">
        <f>Source!AM43</f>
        <v>74.150000000000006</v>
      </c>
      <c r="G144" s="61" t="str">
        <f>Source!DE43</f>
        <v/>
      </c>
      <c r="H144" s="60">
        <f>ROUND(Source!AD43*Source!I43, 2)</f>
        <v>1.48</v>
      </c>
      <c r="I144" s="61"/>
      <c r="J144" s="61">
        <f>IF(Source!BB43&lt;&gt; 0, Source!BB43, 1)</f>
        <v>10.63</v>
      </c>
      <c r="K144" s="60">
        <f>Source!Q43</f>
        <v>15.76</v>
      </c>
      <c r="L144" s="62"/>
    </row>
    <row r="145" spans="1:26" ht="14.25" x14ac:dyDescent="0.2">
      <c r="A145" s="84"/>
      <c r="B145" s="84"/>
      <c r="C145" s="84" t="s">
        <v>570</v>
      </c>
      <c r="D145" s="59"/>
      <c r="E145" s="10"/>
      <c r="F145" s="60">
        <f>Source!AN43</f>
        <v>2.97</v>
      </c>
      <c r="G145" s="61" t="str">
        <f>Source!DF43</f>
        <v/>
      </c>
      <c r="H145" s="63">
        <f>ROUND(Source!AE43*Source!I43, 2)</f>
        <v>0.06</v>
      </c>
      <c r="I145" s="61"/>
      <c r="J145" s="61">
        <f>IF(Source!BS43&lt;&gt; 0, Source!BS43, 1)</f>
        <v>34.56</v>
      </c>
      <c r="K145" s="63">
        <f>Source!R43</f>
        <v>2.0499999999999998</v>
      </c>
      <c r="L145" s="62"/>
      <c r="R145">
        <f>H145</f>
        <v>0.06</v>
      </c>
    </row>
    <row r="146" spans="1:26" ht="14.25" x14ac:dyDescent="0.2">
      <c r="A146" s="84"/>
      <c r="B146" s="84"/>
      <c r="C146" s="84" t="s">
        <v>576</v>
      </c>
      <c r="D146" s="59"/>
      <c r="E146" s="10"/>
      <c r="F146" s="60">
        <f>Source!AL43</f>
        <v>49.57</v>
      </c>
      <c r="G146" s="61" t="str">
        <f>Source!DD43</f>
        <v/>
      </c>
      <c r="H146" s="60">
        <f>ROUND(Source!AC43*Source!I43, 2)</f>
        <v>0.99</v>
      </c>
      <c r="I146" s="61"/>
      <c r="J146" s="61">
        <f>IF(Source!BC43&lt;&gt; 0, Source!BC43, 1)</f>
        <v>10.32</v>
      </c>
      <c r="K146" s="60">
        <f>Source!P43</f>
        <v>10.23</v>
      </c>
      <c r="L146" s="62"/>
    </row>
    <row r="147" spans="1:26" ht="14.25" x14ac:dyDescent="0.2">
      <c r="A147" s="84"/>
      <c r="B147" s="84"/>
      <c r="C147" s="84" t="s">
        <v>571</v>
      </c>
      <c r="D147" s="59" t="s">
        <v>572</v>
      </c>
      <c r="E147" s="10">
        <f>Source!BZ43</f>
        <v>95</v>
      </c>
      <c r="F147" s="87"/>
      <c r="G147" s="61"/>
      <c r="H147" s="60">
        <f>SUM(S141:S149)</f>
        <v>3.02</v>
      </c>
      <c r="I147" s="64"/>
      <c r="J147" s="57">
        <f>Source!AT43</f>
        <v>95</v>
      </c>
      <c r="K147" s="60">
        <f>SUM(T141:T149)</f>
        <v>104.41</v>
      </c>
      <c r="L147" s="62"/>
    </row>
    <row r="148" spans="1:26" ht="14.25" x14ac:dyDescent="0.2">
      <c r="A148" s="84"/>
      <c r="B148" s="84"/>
      <c r="C148" s="84" t="s">
        <v>573</v>
      </c>
      <c r="D148" s="59" t="s">
        <v>572</v>
      </c>
      <c r="E148" s="10">
        <f>Source!CA43</f>
        <v>65</v>
      </c>
      <c r="F148" s="87"/>
      <c r="G148" s="61"/>
      <c r="H148" s="60">
        <f>SUM(U141:U149)</f>
        <v>2.0699999999999998</v>
      </c>
      <c r="I148" s="64"/>
      <c r="J148" s="57">
        <f>Source!AU43</f>
        <v>65</v>
      </c>
      <c r="K148" s="60">
        <f>SUM(V141:V149)</f>
        <v>71.44</v>
      </c>
      <c r="L148" s="62"/>
    </row>
    <row r="149" spans="1:26" ht="14.25" x14ac:dyDescent="0.2">
      <c r="A149" s="85"/>
      <c r="B149" s="85"/>
      <c r="C149" s="85" t="s">
        <v>574</v>
      </c>
      <c r="D149" s="66" t="s">
        <v>575</v>
      </c>
      <c r="E149" s="67">
        <f>Source!AQ43</f>
        <v>16.600000000000001</v>
      </c>
      <c r="F149" s="68"/>
      <c r="G149" s="70" t="str">
        <f>Source!DI43</f>
        <v/>
      </c>
      <c r="H149" s="68"/>
      <c r="I149" s="70"/>
      <c r="J149" s="70"/>
      <c r="K149" s="68"/>
      <c r="L149" s="74">
        <f>Source!U43</f>
        <v>0.33200000000000002</v>
      </c>
    </row>
    <row r="150" spans="1:26" ht="15" x14ac:dyDescent="0.25">
      <c r="G150" s="72">
        <f>H143+H144+H146+H147+H148</f>
        <v>10.68</v>
      </c>
      <c r="H150" s="72"/>
      <c r="J150" s="72">
        <f>K143+K144+K146+K147+K148</f>
        <v>309.69</v>
      </c>
      <c r="K150" s="72"/>
      <c r="L150" s="73">
        <f>Source!U43</f>
        <v>0.33200000000000002</v>
      </c>
      <c r="O150" s="48">
        <f>G150</f>
        <v>10.68</v>
      </c>
      <c r="P150" s="48">
        <f>J150</f>
        <v>309.69</v>
      </c>
      <c r="Q150" s="48">
        <f>L150</f>
        <v>0.33200000000000002</v>
      </c>
      <c r="W150">
        <f>IF(Source!BI43&lt;=1,H143+H144+H146+H147+H148, 0)</f>
        <v>0</v>
      </c>
      <c r="X150">
        <f>IF(Source!BI43=2,H143+H144+H146+H147+H148, 0)</f>
        <v>10.68</v>
      </c>
      <c r="Y150">
        <f>IF(Source!BI43=3,H143+H144+H146+H147+H148, 0)</f>
        <v>0</v>
      </c>
      <c r="Z150">
        <f>IF(Source!BI43=4,H143+H144+H146+H147+H148, 0)</f>
        <v>0</v>
      </c>
    </row>
    <row r="151" spans="1:26" ht="28.5" x14ac:dyDescent="0.2">
      <c r="A151" s="84">
        <v>12</v>
      </c>
      <c r="B151" s="84" t="str">
        <f>Source!F44</f>
        <v>01-02-061-2</v>
      </c>
      <c r="C151" s="84" t="str">
        <f>Source!G44</f>
        <v>Засыпка вручную траншей, пазух котлованов и ям, группа грунтов 2</v>
      </c>
      <c r="D151" s="59" t="str">
        <f>Source!H44</f>
        <v>100 м3 грунта</v>
      </c>
      <c r="E151" s="10">
        <f>Source!I44</f>
        <v>0.02</v>
      </c>
      <c r="F151" s="60">
        <f>Source!AL44+Source!AM44+Source!AO44</f>
        <v>729</v>
      </c>
      <c r="G151" s="61"/>
      <c r="H151" s="60"/>
      <c r="I151" s="61" t="str">
        <f>Source!BO44</f>
        <v>01-02-061-2</v>
      </c>
      <c r="J151" s="61"/>
      <c r="K151" s="60"/>
      <c r="L151" s="62"/>
      <c r="S151">
        <f>ROUND((Source!FX44/100)*((ROUND(Source!AF44*Source!I44, 2)+ROUND(Source!AE44*Source!I44, 2))), 2)</f>
        <v>11.66</v>
      </c>
      <c r="T151">
        <f>Source!X44</f>
        <v>403.1</v>
      </c>
      <c r="U151">
        <f>ROUND((Source!FY44/100)*((ROUND(Source!AF44*Source!I44, 2)+ROUND(Source!AE44*Source!I44, 2))), 2)</f>
        <v>6.56</v>
      </c>
      <c r="V151">
        <f>Source!Y44</f>
        <v>226.75</v>
      </c>
    </row>
    <row r="152" spans="1:26" x14ac:dyDescent="0.2">
      <c r="C152" s="47" t="str">
        <f>"Объем: "&amp;Source!I44&amp;"=2/"&amp;"100"</f>
        <v>Объем: 0,02=2/100</v>
      </c>
    </row>
    <row r="153" spans="1:26" ht="14.25" x14ac:dyDescent="0.2">
      <c r="A153" s="84"/>
      <c r="B153" s="84"/>
      <c r="C153" s="84" t="s">
        <v>569</v>
      </c>
      <c r="D153" s="59"/>
      <c r="E153" s="10"/>
      <c r="F153" s="60">
        <f>Source!AO44</f>
        <v>729</v>
      </c>
      <c r="G153" s="61" t="str">
        <f>Source!DG44</f>
        <v/>
      </c>
      <c r="H153" s="60">
        <f>ROUND(Source!AF44*Source!I44, 2)</f>
        <v>14.58</v>
      </c>
      <c r="I153" s="61"/>
      <c r="J153" s="61">
        <f>IF(Source!BA44&lt;&gt; 0, Source!BA44, 1)</f>
        <v>34.56</v>
      </c>
      <c r="K153" s="60">
        <f>Source!S44</f>
        <v>503.88</v>
      </c>
      <c r="L153" s="62"/>
      <c r="R153">
        <f>H153</f>
        <v>14.58</v>
      </c>
    </row>
    <row r="154" spans="1:26" ht="14.25" x14ac:dyDescent="0.2">
      <c r="A154" s="84"/>
      <c r="B154" s="84"/>
      <c r="C154" s="84" t="s">
        <v>571</v>
      </c>
      <c r="D154" s="59" t="s">
        <v>572</v>
      </c>
      <c r="E154" s="10">
        <f>Source!BZ44</f>
        <v>80</v>
      </c>
      <c r="F154" s="87"/>
      <c r="G154" s="61"/>
      <c r="H154" s="60">
        <f>SUM(S151:S156)</f>
        <v>11.66</v>
      </c>
      <c r="I154" s="64"/>
      <c r="J154" s="57">
        <f>Source!AT44</f>
        <v>80</v>
      </c>
      <c r="K154" s="60">
        <f>SUM(T151:T156)</f>
        <v>403.1</v>
      </c>
      <c r="L154" s="62"/>
    </row>
    <row r="155" spans="1:26" ht="14.25" x14ac:dyDescent="0.2">
      <c r="A155" s="84"/>
      <c r="B155" s="84"/>
      <c r="C155" s="84" t="s">
        <v>573</v>
      </c>
      <c r="D155" s="59" t="s">
        <v>572</v>
      </c>
      <c r="E155" s="10">
        <f>Source!CA44</f>
        <v>45</v>
      </c>
      <c r="F155" s="87"/>
      <c r="G155" s="61"/>
      <c r="H155" s="60">
        <f>SUM(U151:U156)</f>
        <v>6.56</v>
      </c>
      <c r="I155" s="64"/>
      <c r="J155" s="57">
        <f>Source!AU44</f>
        <v>45</v>
      </c>
      <c r="K155" s="60">
        <f>SUM(V151:V156)</f>
        <v>226.75</v>
      </c>
      <c r="L155" s="62"/>
    </row>
    <row r="156" spans="1:26" ht="14.25" x14ac:dyDescent="0.2">
      <c r="A156" s="85"/>
      <c r="B156" s="85"/>
      <c r="C156" s="85" t="s">
        <v>574</v>
      </c>
      <c r="D156" s="66" t="s">
        <v>575</v>
      </c>
      <c r="E156" s="67">
        <f>Source!AQ44</f>
        <v>97.2</v>
      </c>
      <c r="F156" s="68"/>
      <c r="G156" s="70" t="str">
        <f>Source!DI44</f>
        <v/>
      </c>
      <c r="H156" s="68"/>
      <c r="I156" s="70"/>
      <c r="J156" s="70"/>
      <c r="K156" s="68"/>
      <c r="L156" s="74">
        <f>Source!U44</f>
        <v>1.9440000000000002</v>
      </c>
    </row>
    <row r="157" spans="1:26" ht="15" x14ac:dyDescent="0.25">
      <c r="G157" s="72">
        <f>H153+H154+H155</f>
        <v>32.800000000000004</v>
      </c>
      <c r="H157" s="72"/>
      <c r="J157" s="72">
        <f>K153+K154+K155</f>
        <v>1133.73</v>
      </c>
      <c r="K157" s="72"/>
      <c r="L157" s="73">
        <f>Source!U44</f>
        <v>1.9440000000000002</v>
      </c>
      <c r="O157" s="48">
        <f>G157</f>
        <v>32.800000000000004</v>
      </c>
      <c r="P157" s="48">
        <f>J157</f>
        <v>1133.73</v>
      </c>
      <c r="Q157" s="48">
        <f>L157</f>
        <v>1.9440000000000002</v>
      </c>
      <c r="W157">
        <f>IF(Source!BI44&lt;=1,H153+H154+H155, 0)</f>
        <v>32.800000000000004</v>
      </c>
      <c r="X157">
        <f>IF(Source!BI44=2,H153+H154+H155, 0)</f>
        <v>0</v>
      </c>
      <c r="Y157">
        <f>IF(Source!BI44=3,H153+H154+H155, 0)</f>
        <v>0</v>
      </c>
      <c r="Z157">
        <f>IF(Source!BI44=4,H153+H154+H155, 0)</f>
        <v>0</v>
      </c>
    </row>
    <row r="158" spans="1:26" ht="28.5" x14ac:dyDescent="0.2">
      <c r="A158" s="84">
        <v>13</v>
      </c>
      <c r="B158" s="84" t="str">
        <f>Source!F45</f>
        <v>м08-01-084-4</v>
      </c>
      <c r="C158" s="84" t="str">
        <f>Source!G45</f>
        <v>Камера сборных распределительных устройств с выключателем нагрузки</v>
      </c>
      <c r="D158" s="59" t="str">
        <f>Source!H45</f>
        <v>1  ШТ.</v>
      </c>
      <c r="E158" s="10">
        <f>Source!I45</f>
        <v>1</v>
      </c>
      <c r="F158" s="60">
        <f>Source!AL45+Source!AM45+Source!AO45</f>
        <v>345.59</v>
      </c>
      <c r="G158" s="61"/>
      <c r="H158" s="60"/>
      <c r="I158" s="61" t="str">
        <f>Source!BO45</f>
        <v>м08-01-084-4</v>
      </c>
      <c r="J158" s="61"/>
      <c r="K158" s="60"/>
      <c r="L158" s="62"/>
      <c r="S158">
        <f>ROUND((Source!FX45/100)*((ROUND(Source!AF45*Source!I45, 2)+ROUND(Source!AE45*Source!I45, 2))), 2)</f>
        <v>220.41</v>
      </c>
      <c r="T158">
        <f>Source!X45</f>
        <v>7617.36</v>
      </c>
      <c r="U158">
        <f>ROUND((Source!FY45/100)*((ROUND(Source!AF45*Source!I45, 2)+ROUND(Source!AE45*Source!I45, 2))), 2)</f>
        <v>150.81</v>
      </c>
      <c r="V158">
        <f>Source!Y45</f>
        <v>5211.88</v>
      </c>
    </row>
    <row r="159" spans="1:26" ht="14.25" x14ac:dyDescent="0.2">
      <c r="A159" s="84"/>
      <c r="B159" s="84"/>
      <c r="C159" s="84" t="s">
        <v>569</v>
      </c>
      <c r="D159" s="59"/>
      <c r="E159" s="10"/>
      <c r="F159" s="60">
        <f>Source!AO45</f>
        <v>226.07</v>
      </c>
      <c r="G159" s="61" t="str">
        <f>Source!DG45</f>
        <v/>
      </c>
      <c r="H159" s="60">
        <f>ROUND(Source!AF45*Source!I45, 2)</f>
        <v>226.07</v>
      </c>
      <c r="I159" s="61"/>
      <c r="J159" s="61">
        <f>IF(Source!BA45&lt;&gt; 0, Source!BA45, 1)</f>
        <v>34.56</v>
      </c>
      <c r="K159" s="60">
        <f>Source!S45</f>
        <v>7812.98</v>
      </c>
      <c r="L159" s="62"/>
      <c r="R159">
        <f>H159</f>
        <v>226.07</v>
      </c>
    </row>
    <row r="160" spans="1:26" ht="14.25" x14ac:dyDescent="0.2">
      <c r="A160" s="84"/>
      <c r="B160" s="84"/>
      <c r="C160" s="84" t="s">
        <v>146</v>
      </c>
      <c r="D160" s="59"/>
      <c r="E160" s="10"/>
      <c r="F160" s="60">
        <f>Source!AM45</f>
        <v>97.6</v>
      </c>
      <c r="G160" s="61" t="str">
        <f>Source!DE45</f>
        <v/>
      </c>
      <c r="H160" s="60">
        <f>ROUND(Source!AD45*Source!I45, 2)</f>
        <v>97.6</v>
      </c>
      <c r="I160" s="61"/>
      <c r="J160" s="61">
        <f>IF(Source!BB45&lt;&gt; 0, Source!BB45, 1)</f>
        <v>12.17</v>
      </c>
      <c r="K160" s="60">
        <f>Source!Q45</f>
        <v>1187.79</v>
      </c>
      <c r="L160" s="62"/>
    </row>
    <row r="161" spans="1:26" ht="14.25" x14ac:dyDescent="0.2">
      <c r="A161" s="84"/>
      <c r="B161" s="84"/>
      <c r="C161" s="84" t="s">
        <v>570</v>
      </c>
      <c r="D161" s="59"/>
      <c r="E161" s="10"/>
      <c r="F161" s="60">
        <f>Source!AN45</f>
        <v>5.94</v>
      </c>
      <c r="G161" s="61" t="str">
        <f>Source!DF45</f>
        <v/>
      </c>
      <c r="H161" s="63">
        <f>ROUND(Source!AE45*Source!I45, 2)</f>
        <v>5.94</v>
      </c>
      <c r="I161" s="61"/>
      <c r="J161" s="61">
        <f>IF(Source!BS45&lt;&gt; 0, Source!BS45, 1)</f>
        <v>34.56</v>
      </c>
      <c r="K161" s="63">
        <f>Source!R45</f>
        <v>205.29</v>
      </c>
      <c r="L161" s="62"/>
      <c r="R161">
        <f>H161</f>
        <v>5.94</v>
      </c>
    </row>
    <row r="162" spans="1:26" ht="14.25" x14ac:dyDescent="0.2">
      <c r="A162" s="84"/>
      <c r="B162" s="84"/>
      <c r="C162" s="84" t="s">
        <v>576</v>
      </c>
      <c r="D162" s="59"/>
      <c r="E162" s="10"/>
      <c r="F162" s="60">
        <f>Source!AL45</f>
        <v>21.92</v>
      </c>
      <c r="G162" s="61" t="str">
        <f>Source!DD45</f>
        <v/>
      </c>
      <c r="H162" s="60">
        <f>ROUND(Source!AC45*Source!I45, 2)</f>
        <v>21.92</v>
      </c>
      <c r="I162" s="61"/>
      <c r="J162" s="61">
        <f>IF(Source!BC45&lt;&gt; 0, Source!BC45, 1)</f>
        <v>13.73</v>
      </c>
      <c r="K162" s="60">
        <f>Source!P45</f>
        <v>300.95999999999998</v>
      </c>
      <c r="L162" s="62"/>
    </row>
    <row r="163" spans="1:26" ht="14.25" x14ac:dyDescent="0.2">
      <c r="A163" s="84"/>
      <c r="B163" s="84"/>
      <c r="C163" s="84" t="s">
        <v>571</v>
      </c>
      <c r="D163" s="59" t="s">
        <v>572</v>
      </c>
      <c r="E163" s="10">
        <f>Source!BZ45</f>
        <v>95</v>
      </c>
      <c r="F163" s="87"/>
      <c r="G163" s="61"/>
      <c r="H163" s="60">
        <f>SUM(S158:S165)</f>
        <v>220.41</v>
      </c>
      <c r="I163" s="64"/>
      <c r="J163" s="57">
        <f>Source!AT45</f>
        <v>95</v>
      </c>
      <c r="K163" s="60">
        <f>SUM(T158:T165)</f>
        <v>7617.36</v>
      </c>
      <c r="L163" s="62"/>
    </row>
    <row r="164" spans="1:26" ht="14.25" x14ac:dyDescent="0.2">
      <c r="A164" s="84"/>
      <c r="B164" s="84"/>
      <c r="C164" s="84" t="s">
        <v>573</v>
      </c>
      <c r="D164" s="59" t="s">
        <v>572</v>
      </c>
      <c r="E164" s="10">
        <f>Source!CA45</f>
        <v>65</v>
      </c>
      <c r="F164" s="87"/>
      <c r="G164" s="61"/>
      <c r="H164" s="60">
        <f>SUM(U158:U165)</f>
        <v>150.81</v>
      </c>
      <c r="I164" s="64"/>
      <c r="J164" s="57">
        <f>Source!AU45</f>
        <v>65</v>
      </c>
      <c r="K164" s="60">
        <f>SUM(V158:V165)</f>
        <v>5211.88</v>
      </c>
      <c r="L164" s="62"/>
    </row>
    <row r="165" spans="1:26" ht="14.25" x14ac:dyDescent="0.2">
      <c r="A165" s="85"/>
      <c r="B165" s="85"/>
      <c r="C165" s="85" t="s">
        <v>574</v>
      </c>
      <c r="D165" s="66" t="s">
        <v>575</v>
      </c>
      <c r="E165" s="67">
        <f>Source!AQ45</f>
        <v>23.5</v>
      </c>
      <c r="F165" s="68"/>
      <c r="G165" s="70" t="str">
        <f>Source!DI45</f>
        <v/>
      </c>
      <c r="H165" s="68"/>
      <c r="I165" s="70"/>
      <c r="J165" s="70"/>
      <c r="K165" s="68"/>
      <c r="L165" s="74">
        <f>Source!U45</f>
        <v>23.5</v>
      </c>
    </row>
    <row r="166" spans="1:26" ht="15" x14ac:dyDescent="0.25">
      <c r="G166" s="72">
        <f>H159+H160+H162+H163+H164</f>
        <v>716.81</v>
      </c>
      <c r="H166" s="72"/>
      <c r="J166" s="72">
        <f>K159+K160+K162+K163+K164</f>
        <v>22130.97</v>
      </c>
      <c r="K166" s="72"/>
      <c r="L166" s="73">
        <f>Source!U45</f>
        <v>23.5</v>
      </c>
      <c r="O166" s="48">
        <f>G166</f>
        <v>716.81</v>
      </c>
      <c r="P166" s="48">
        <f>J166</f>
        <v>22130.97</v>
      </c>
      <c r="Q166" s="48">
        <f>L166</f>
        <v>23.5</v>
      </c>
      <c r="W166">
        <f>IF(Source!BI45&lt;=1,H159+H160+H162+H163+H164, 0)</f>
        <v>0</v>
      </c>
      <c r="X166">
        <f>IF(Source!BI45=2,H159+H160+H162+H163+H164, 0)</f>
        <v>716.81</v>
      </c>
      <c r="Y166">
        <f>IF(Source!BI45=3,H159+H160+H162+H163+H164, 0)</f>
        <v>0</v>
      </c>
      <c r="Z166">
        <f>IF(Source!BI45=4,H159+H160+H162+H163+H164, 0)</f>
        <v>0</v>
      </c>
    </row>
    <row r="167" spans="1:26" ht="42.75" x14ac:dyDescent="0.2">
      <c r="A167" s="84">
        <v>14</v>
      </c>
      <c r="B167" s="84" t="str">
        <f>Source!F46</f>
        <v>м08-02-146-3</v>
      </c>
      <c r="C167" s="84" t="str">
        <f>Source!G46</f>
        <v>Кабель до 35 кВ с креплением накладными скобами, масса 1 м кабеля до 2 кг</v>
      </c>
      <c r="D167" s="59" t="str">
        <f>Source!H46</f>
        <v>100 М КАБЕЛЯ</v>
      </c>
      <c r="E167" s="10">
        <f>Source!I46</f>
        <v>0.15</v>
      </c>
      <c r="F167" s="60">
        <f>Source!AL46+Source!AM46+Source!AO46</f>
        <v>965.48</v>
      </c>
      <c r="G167" s="61"/>
      <c r="H167" s="60"/>
      <c r="I167" s="61" t="str">
        <f>Source!BO46</f>
        <v>м08-02-146-3</v>
      </c>
      <c r="J167" s="61"/>
      <c r="K167" s="60"/>
      <c r="L167" s="62"/>
      <c r="S167">
        <f>ROUND((Source!FX46/100)*((ROUND(Source!AF46*Source!I46, 2)+ROUND(Source!AE46*Source!I46, 2))), 2)</f>
        <v>30.79</v>
      </c>
      <c r="T167">
        <f>Source!X46</f>
        <v>1063.9100000000001</v>
      </c>
      <c r="U167">
        <f>ROUND((Source!FY46/100)*((ROUND(Source!AF46*Source!I46, 2)+ROUND(Source!AE46*Source!I46, 2))), 2)</f>
        <v>21.07</v>
      </c>
      <c r="V167">
        <f>Source!Y46</f>
        <v>727.94</v>
      </c>
    </row>
    <row r="168" spans="1:26" x14ac:dyDescent="0.2">
      <c r="C168" s="47" t="str">
        <f>"Объем: "&amp;Source!I46&amp;"=15/"&amp;"100"</f>
        <v>Объем: 0,15=15/100</v>
      </c>
    </row>
    <row r="169" spans="1:26" ht="14.25" x14ac:dyDescent="0.2">
      <c r="A169" s="84"/>
      <c r="B169" s="84"/>
      <c r="C169" s="84" t="s">
        <v>569</v>
      </c>
      <c r="D169" s="59"/>
      <c r="E169" s="10"/>
      <c r="F169" s="60">
        <f>Source!AO46</f>
        <v>148.53</v>
      </c>
      <c r="G169" s="61" t="str">
        <f>Source!DG46</f>
        <v/>
      </c>
      <c r="H169" s="60">
        <f>ROUND(Source!AF46*Source!I46, 2)</f>
        <v>22.28</v>
      </c>
      <c r="I169" s="61"/>
      <c r="J169" s="61">
        <f>IF(Source!BA46&lt;&gt; 0, Source!BA46, 1)</f>
        <v>34.56</v>
      </c>
      <c r="K169" s="60">
        <f>Source!S46</f>
        <v>769.98</v>
      </c>
      <c r="L169" s="62"/>
      <c r="R169">
        <f>H169</f>
        <v>22.28</v>
      </c>
    </row>
    <row r="170" spans="1:26" ht="14.25" x14ac:dyDescent="0.2">
      <c r="A170" s="84"/>
      <c r="B170" s="84"/>
      <c r="C170" s="84" t="s">
        <v>146</v>
      </c>
      <c r="D170" s="59"/>
      <c r="E170" s="10"/>
      <c r="F170" s="60">
        <f>Source!AM46</f>
        <v>750.76</v>
      </c>
      <c r="G170" s="61" t="str">
        <f>Source!DE46</f>
        <v/>
      </c>
      <c r="H170" s="60">
        <f>ROUND(Source!AD46*Source!I46, 2)</f>
        <v>112.61</v>
      </c>
      <c r="I170" s="61"/>
      <c r="J170" s="61">
        <f>IF(Source!BB46&lt;&gt; 0, Source!BB46, 1)</f>
        <v>7.6</v>
      </c>
      <c r="K170" s="60">
        <f>Source!Q46</f>
        <v>855.87</v>
      </c>
      <c r="L170" s="62"/>
    </row>
    <row r="171" spans="1:26" ht="14.25" x14ac:dyDescent="0.2">
      <c r="A171" s="84"/>
      <c r="B171" s="84"/>
      <c r="C171" s="84" t="s">
        <v>570</v>
      </c>
      <c r="D171" s="59"/>
      <c r="E171" s="10"/>
      <c r="F171" s="60">
        <f>Source!AN46</f>
        <v>67.5</v>
      </c>
      <c r="G171" s="61" t="str">
        <f>Source!DF46</f>
        <v/>
      </c>
      <c r="H171" s="63">
        <f>ROUND(Source!AE46*Source!I46, 2)</f>
        <v>10.130000000000001</v>
      </c>
      <c r="I171" s="61"/>
      <c r="J171" s="61">
        <f>IF(Source!BS46&lt;&gt; 0, Source!BS46, 1)</f>
        <v>34.56</v>
      </c>
      <c r="K171" s="63">
        <f>Source!R46</f>
        <v>349.92</v>
      </c>
      <c r="L171" s="62"/>
      <c r="R171">
        <f>H171</f>
        <v>10.130000000000001</v>
      </c>
    </row>
    <row r="172" spans="1:26" ht="14.25" x14ac:dyDescent="0.2">
      <c r="A172" s="84"/>
      <c r="B172" s="84"/>
      <c r="C172" s="84" t="s">
        <v>576</v>
      </c>
      <c r="D172" s="59"/>
      <c r="E172" s="10"/>
      <c r="F172" s="60">
        <f>Source!AL46</f>
        <v>66.19</v>
      </c>
      <c r="G172" s="61" t="str">
        <f>Source!DD46</f>
        <v/>
      </c>
      <c r="H172" s="60">
        <f>ROUND(Source!AC46*Source!I46, 2)</f>
        <v>9.93</v>
      </c>
      <c r="I172" s="61"/>
      <c r="J172" s="61">
        <f>IF(Source!BC46&lt;&gt; 0, Source!BC46, 1)</f>
        <v>10.89</v>
      </c>
      <c r="K172" s="60">
        <f>Source!P46</f>
        <v>108.12</v>
      </c>
      <c r="L172" s="62"/>
    </row>
    <row r="173" spans="1:26" ht="14.25" x14ac:dyDescent="0.2">
      <c r="A173" s="84"/>
      <c r="B173" s="84"/>
      <c r="C173" s="84" t="s">
        <v>571</v>
      </c>
      <c r="D173" s="59" t="s">
        <v>572</v>
      </c>
      <c r="E173" s="10">
        <f>Source!BZ46</f>
        <v>95</v>
      </c>
      <c r="F173" s="87"/>
      <c r="G173" s="61"/>
      <c r="H173" s="60">
        <f>SUM(S167:S175)</f>
        <v>30.79</v>
      </c>
      <c r="I173" s="64"/>
      <c r="J173" s="57">
        <f>Source!AT46</f>
        <v>95</v>
      </c>
      <c r="K173" s="60">
        <f>SUM(T167:T175)</f>
        <v>1063.9100000000001</v>
      </c>
      <c r="L173" s="62"/>
    </row>
    <row r="174" spans="1:26" ht="14.25" x14ac:dyDescent="0.2">
      <c r="A174" s="84"/>
      <c r="B174" s="84"/>
      <c r="C174" s="84" t="s">
        <v>573</v>
      </c>
      <c r="D174" s="59" t="s">
        <v>572</v>
      </c>
      <c r="E174" s="10">
        <f>Source!CA46</f>
        <v>65</v>
      </c>
      <c r="F174" s="87"/>
      <c r="G174" s="61"/>
      <c r="H174" s="60">
        <f>SUM(U167:U175)</f>
        <v>21.07</v>
      </c>
      <c r="I174" s="64"/>
      <c r="J174" s="57">
        <f>Source!AU46</f>
        <v>65</v>
      </c>
      <c r="K174" s="60">
        <f>SUM(V167:V175)</f>
        <v>727.94</v>
      </c>
      <c r="L174" s="62"/>
    </row>
    <row r="175" spans="1:26" ht="14.25" x14ac:dyDescent="0.2">
      <c r="A175" s="85"/>
      <c r="B175" s="85"/>
      <c r="C175" s="85" t="s">
        <v>574</v>
      </c>
      <c r="D175" s="66" t="s">
        <v>575</v>
      </c>
      <c r="E175" s="67">
        <f>Source!AQ46</f>
        <v>15.44</v>
      </c>
      <c r="F175" s="68"/>
      <c r="G175" s="70" t="str">
        <f>Source!DI46</f>
        <v/>
      </c>
      <c r="H175" s="68"/>
      <c r="I175" s="70"/>
      <c r="J175" s="70"/>
      <c r="K175" s="68"/>
      <c r="L175" s="74">
        <f>Source!U46</f>
        <v>2.3159999999999998</v>
      </c>
    </row>
    <row r="176" spans="1:26" ht="15" x14ac:dyDescent="0.25">
      <c r="G176" s="72">
        <f>H169+H170+H172+H173+H174</f>
        <v>196.67999999999998</v>
      </c>
      <c r="H176" s="72"/>
      <c r="J176" s="72">
        <f>K169+K170+K172+K173+K174</f>
        <v>3525.82</v>
      </c>
      <c r="K176" s="72"/>
      <c r="L176" s="73">
        <f>Source!U46</f>
        <v>2.3159999999999998</v>
      </c>
      <c r="O176" s="48">
        <f>G176</f>
        <v>196.67999999999998</v>
      </c>
      <c r="P176" s="48">
        <f>J176</f>
        <v>3525.82</v>
      </c>
      <c r="Q176" s="48">
        <f>L176</f>
        <v>2.3159999999999998</v>
      </c>
      <c r="W176">
        <f>IF(Source!BI46&lt;=1,H169+H170+H172+H173+H174, 0)</f>
        <v>0</v>
      </c>
      <c r="X176">
        <f>IF(Source!BI46=2,H169+H170+H172+H173+H174, 0)</f>
        <v>196.67999999999998</v>
      </c>
      <c r="Y176">
        <f>IF(Source!BI46=3,H169+H170+H172+H173+H174, 0)</f>
        <v>0</v>
      </c>
      <c r="Z176">
        <f>IF(Source!BI46=4,H169+H170+H172+H173+H174, 0)</f>
        <v>0</v>
      </c>
    </row>
    <row r="177" spans="1:32" ht="57" x14ac:dyDescent="0.2">
      <c r="A177" s="84">
        <v>15</v>
      </c>
      <c r="B177" s="84" t="str">
        <f>Source!F47</f>
        <v>м08-02-159-3</v>
      </c>
      <c r="C177" s="84" t="str">
        <f>Source!G47</f>
        <v>Заделка концевая в резиновой перчатке для 3-4-жильного кабеля напряжением до 1 кВ, сечение одной жилы до 120 мм2</v>
      </c>
      <c r="D177" s="59" t="str">
        <f>Source!H47</f>
        <v>1  ШТ.</v>
      </c>
      <c r="E177" s="10">
        <f>Source!I47</f>
        <v>2</v>
      </c>
      <c r="F177" s="60">
        <f>Source!AL47+Source!AM47+Source!AO47</f>
        <v>25.47</v>
      </c>
      <c r="G177" s="61"/>
      <c r="H177" s="60"/>
      <c r="I177" s="61" t="str">
        <f>Source!BO47</f>
        <v>м08-02-159-3</v>
      </c>
      <c r="J177" s="61"/>
      <c r="K177" s="60"/>
      <c r="L177" s="62"/>
      <c r="S177">
        <f>ROUND((Source!FX47/100)*((ROUND(Source!AF47*Source!I47, 2)+ROUND(Source!AE47*Source!I47, 2))), 2)</f>
        <v>38.380000000000003</v>
      </c>
      <c r="T177">
        <f>Source!X47</f>
        <v>1326.41</v>
      </c>
      <c r="U177">
        <f>ROUND((Source!FY47/100)*((ROUND(Source!AF47*Source!I47, 2)+ROUND(Source!AE47*Source!I47, 2))), 2)</f>
        <v>26.26</v>
      </c>
      <c r="V177">
        <f>Source!Y47</f>
        <v>907.54</v>
      </c>
    </row>
    <row r="178" spans="1:32" ht="14.25" x14ac:dyDescent="0.2">
      <c r="A178" s="84"/>
      <c r="B178" s="84"/>
      <c r="C178" s="84" t="s">
        <v>569</v>
      </c>
      <c r="D178" s="59"/>
      <c r="E178" s="10"/>
      <c r="F178" s="60">
        <f>Source!AO47</f>
        <v>20.2</v>
      </c>
      <c r="G178" s="61" t="str">
        <f>Source!DG47</f>
        <v/>
      </c>
      <c r="H178" s="60">
        <f>ROUND(Source!AF47*Source!I47, 2)</f>
        <v>40.4</v>
      </c>
      <c r="I178" s="61"/>
      <c r="J178" s="61">
        <f>IF(Source!BA47&lt;&gt; 0, Source!BA47, 1)</f>
        <v>34.56</v>
      </c>
      <c r="K178" s="60">
        <f>Source!S47</f>
        <v>1396.22</v>
      </c>
      <c r="L178" s="62"/>
      <c r="R178">
        <f>H178</f>
        <v>40.4</v>
      </c>
    </row>
    <row r="179" spans="1:32" ht="14.25" x14ac:dyDescent="0.2">
      <c r="A179" s="84"/>
      <c r="B179" s="84"/>
      <c r="C179" s="84" t="s">
        <v>576</v>
      </c>
      <c r="D179" s="59"/>
      <c r="E179" s="10"/>
      <c r="F179" s="60">
        <f>Source!AL47</f>
        <v>5.27</v>
      </c>
      <c r="G179" s="61" t="str">
        <f>Source!DD47</f>
        <v/>
      </c>
      <c r="H179" s="60">
        <f>ROUND(Source!AC47*Source!I47, 2)</f>
        <v>10.54</v>
      </c>
      <c r="I179" s="61"/>
      <c r="J179" s="61">
        <f>IF(Source!BC47&lt;&gt; 0, Source!BC47, 1)</f>
        <v>20.62</v>
      </c>
      <c r="K179" s="60">
        <f>Source!P47</f>
        <v>217.33</v>
      </c>
      <c r="L179" s="62"/>
    </row>
    <row r="180" spans="1:32" ht="14.25" x14ac:dyDescent="0.2">
      <c r="A180" s="84"/>
      <c r="B180" s="84"/>
      <c r="C180" s="84" t="s">
        <v>571</v>
      </c>
      <c r="D180" s="59" t="s">
        <v>572</v>
      </c>
      <c r="E180" s="10">
        <f>Source!BZ47</f>
        <v>95</v>
      </c>
      <c r="F180" s="87"/>
      <c r="G180" s="61"/>
      <c r="H180" s="60">
        <f>SUM(S177:S182)</f>
        <v>38.380000000000003</v>
      </c>
      <c r="I180" s="64"/>
      <c r="J180" s="57">
        <f>Source!AT47</f>
        <v>95</v>
      </c>
      <c r="K180" s="60">
        <f>SUM(T177:T182)</f>
        <v>1326.41</v>
      </c>
      <c r="L180" s="62"/>
    </row>
    <row r="181" spans="1:32" ht="14.25" x14ac:dyDescent="0.2">
      <c r="A181" s="84"/>
      <c r="B181" s="84"/>
      <c r="C181" s="84" t="s">
        <v>573</v>
      </c>
      <c r="D181" s="59" t="s">
        <v>572</v>
      </c>
      <c r="E181" s="10">
        <f>Source!CA47</f>
        <v>65</v>
      </c>
      <c r="F181" s="87"/>
      <c r="G181" s="61"/>
      <c r="H181" s="60">
        <f>SUM(U177:U182)</f>
        <v>26.26</v>
      </c>
      <c r="I181" s="64"/>
      <c r="J181" s="57">
        <f>Source!AU47</f>
        <v>65</v>
      </c>
      <c r="K181" s="60">
        <f>SUM(V177:V182)</f>
        <v>907.54</v>
      </c>
      <c r="L181" s="62"/>
    </row>
    <row r="182" spans="1:32" ht="14.25" x14ac:dyDescent="0.2">
      <c r="A182" s="85"/>
      <c r="B182" s="85"/>
      <c r="C182" s="85" t="s">
        <v>574</v>
      </c>
      <c r="D182" s="66" t="s">
        <v>575</v>
      </c>
      <c r="E182" s="67">
        <f>Source!AQ47</f>
        <v>2.1</v>
      </c>
      <c r="F182" s="68"/>
      <c r="G182" s="70" t="str">
        <f>Source!DI47</f>
        <v/>
      </c>
      <c r="H182" s="68"/>
      <c r="I182" s="70"/>
      <c r="J182" s="70"/>
      <c r="K182" s="68"/>
      <c r="L182" s="74">
        <f>Source!U47</f>
        <v>4.2</v>
      </c>
    </row>
    <row r="183" spans="1:32" ht="15" x14ac:dyDescent="0.25">
      <c r="G183" s="72">
        <f>H178+H179+H180+H181</f>
        <v>115.58</v>
      </c>
      <c r="H183" s="72"/>
      <c r="J183" s="72">
        <f>K178+K179+K180+K181</f>
        <v>3847.5</v>
      </c>
      <c r="K183" s="72"/>
      <c r="L183" s="73">
        <f>Source!U47</f>
        <v>4.2</v>
      </c>
      <c r="O183" s="48">
        <f>G183</f>
        <v>115.58</v>
      </c>
      <c r="P183" s="48">
        <f>J183</f>
        <v>3847.5</v>
      </c>
      <c r="Q183" s="48">
        <f>L183</f>
        <v>4.2</v>
      </c>
      <c r="W183">
        <f>IF(Source!BI47&lt;=1,H178+H179+H180+H181, 0)</f>
        <v>0</v>
      </c>
      <c r="X183">
        <f>IF(Source!BI47=2,H178+H179+H180+H181, 0)</f>
        <v>115.58</v>
      </c>
      <c r="Y183">
        <f>IF(Source!BI47=3,H178+H179+H180+H181, 0)</f>
        <v>0</v>
      </c>
      <c r="Z183">
        <f>IF(Source!BI47=4,H178+H179+H180+H181, 0)</f>
        <v>0</v>
      </c>
    </row>
    <row r="185" spans="1:32" ht="15" x14ac:dyDescent="0.25">
      <c r="A185" s="58" t="str">
        <f>CONCATENATE("Итого по разделу: ",IF(Source!G49&lt;&gt;"Новый раздел", Source!G49, ""))</f>
        <v>Итого по разделу: Строительные и монтажные работы</v>
      </c>
      <c r="B185" s="58"/>
      <c r="C185" s="58"/>
      <c r="D185" s="58"/>
      <c r="E185" s="58"/>
      <c r="F185" s="58"/>
      <c r="G185" s="76">
        <f>SUM(O44:O184)</f>
        <v>1861.5999999999997</v>
      </c>
      <c r="H185" s="76"/>
      <c r="I185" s="55"/>
      <c r="J185" s="76">
        <f>SUM(P44:P184)</f>
        <v>43457.91</v>
      </c>
      <c r="K185" s="76"/>
      <c r="L185" s="73">
        <f>SUM(Q44:Q184)</f>
        <v>42.76471200000001</v>
      </c>
      <c r="AF185" s="88" t="str">
        <f>CONCATENATE("Итого по разделу: ",IF(Source!G49&lt;&gt;"Новый раздел", Source!G49, ""))</f>
        <v>Итого по разделу: Строительные и монтажные работы</v>
      </c>
    </row>
    <row r="189" spans="1:32" ht="16.5" x14ac:dyDescent="0.25">
      <c r="A189" s="56" t="str">
        <f>CONCATENATE("Раздел: ",IF(Source!G79&lt;&gt;"Новый раздел", Source!G79, ""))</f>
        <v>Раздел: Материалы, неучтённые расценками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32" ht="42.75" x14ac:dyDescent="0.2">
      <c r="A190" s="85">
        <v>16</v>
      </c>
      <c r="B190" s="85" t="str">
        <f>Source!F83</f>
        <v>101-1642</v>
      </c>
      <c r="C190" s="85" t="str">
        <f>Source!G83</f>
        <v>Сталь угловая равнополочная, марка стали ВСт3кп2, размером 100х100х10 мм</v>
      </c>
      <c r="D190" s="66" t="str">
        <f>Source!H83</f>
        <v>т</v>
      </c>
      <c r="E190" s="67">
        <f>Source!I83</f>
        <v>0.2114</v>
      </c>
      <c r="F190" s="68">
        <f>Source!AL83</f>
        <v>5763</v>
      </c>
      <c r="G190" s="70" t="str">
        <f>Source!DD83</f>
        <v/>
      </c>
      <c r="H190" s="68">
        <f>ROUND(Source!AC83*Source!I83, 2)</f>
        <v>1218.3</v>
      </c>
      <c r="I190" s="70" t="str">
        <f>Source!BO83</f>
        <v>101-1642</v>
      </c>
      <c r="J190" s="70">
        <f>IF(Source!BC83&lt;&gt; 0, Source!BC83, 1)</f>
        <v>10.95</v>
      </c>
      <c r="K190" s="68">
        <f>Source!P83</f>
        <v>13340.37</v>
      </c>
      <c r="L190" s="71"/>
      <c r="S190">
        <f>ROUND((Source!FX83/100)*((ROUND(Source!AF83*Source!I83, 2)+ROUND(Source!AE83*Source!I83, 2))), 2)</f>
        <v>0</v>
      </c>
      <c r="T190">
        <f>Source!X83</f>
        <v>0</v>
      </c>
      <c r="U190">
        <f>ROUND((Source!FY83/100)*((ROUND(Source!AF83*Source!I83, 2)+ROUND(Source!AE83*Source!I83, 2))), 2)</f>
        <v>0</v>
      </c>
      <c r="V190">
        <f>Source!Y83</f>
        <v>0</v>
      </c>
    </row>
    <row r="191" spans="1:32" ht="15" x14ac:dyDescent="0.25">
      <c r="G191" s="72">
        <f>H190</f>
        <v>1218.3</v>
      </c>
      <c r="H191" s="72"/>
      <c r="J191" s="72">
        <f>K190</f>
        <v>13340.37</v>
      </c>
      <c r="K191" s="72"/>
      <c r="L191" s="73">
        <f>Source!U83</f>
        <v>0</v>
      </c>
      <c r="O191" s="48">
        <f>G191</f>
        <v>1218.3</v>
      </c>
      <c r="P191" s="48">
        <f>J191</f>
        <v>13340.37</v>
      </c>
      <c r="Q191" s="48">
        <f>L191</f>
        <v>0</v>
      </c>
      <c r="W191">
        <f>IF(Source!BI83&lt;=1,H190, 0)</f>
        <v>1218.3</v>
      </c>
      <c r="X191">
        <f>IF(Source!BI83=2,H190, 0)</f>
        <v>0</v>
      </c>
      <c r="Y191">
        <f>IF(Source!BI83=3,H190, 0)</f>
        <v>0</v>
      </c>
      <c r="Z191">
        <f>IF(Source!BI83=4,H190, 0)</f>
        <v>0</v>
      </c>
    </row>
    <row r="192" spans="1:32" ht="14.25" x14ac:dyDescent="0.2">
      <c r="A192" s="85">
        <v>17</v>
      </c>
      <c r="B192" s="85" t="str">
        <f>Source!F84</f>
        <v>101-2877</v>
      </c>
      <c r="C192" s="85" t="str">
        <f>Source!G84</f>
        <v>Болт анкерный диаметром 12 мм</v>
      </c>
      <c r="D192" s="66" t="str">
        <f>Source!H84</f>
        <v>шт.</v>
      </c>
      <c r="E192" s="67">
        <f>Source!I84</f>
        <v>10</v>
      </c>
      <c r="F192" s="68">
        <f>Source!AL84</f>
        <v>2.9</v>
      </c>
      <c r="G192" s="70" t="str">
        <f>Source!DD84</f>
        <v/>
      </c>
      <c r="H192" s="68">
        <f>ROUND(Source!AC84*Source!I84, 2)</f>
        <v>29</v>
      </c>
      <c r="I192" s="70" t="str">
        <f>Source!BO84</f>
        <v>101-2877</v>
      </c>
      <c r="J192" s="70">
        <f>IF(Source!BC84&lt;&gt; 0, Source!BC84, 1)</f>
        <v>5.39</v>
      </c>
      <c r="K192" s="68">
        <f>Source!P84</f>
        <v>156.31</v>
      </c>
      <c r="L192" s="71"/>
      <c r="S192">
        <f>ROUND((Source!FX84/100)*((ROUND(Source!AF84*Source!I84, 2)+ROUND(Source!AE84*Source!I84, 2))), 2)</f>
        <v>0</v>
      </c>
      <c r="T192">
        <f>Source!X84</f>
        <v>0</v>
      </c>
      <c r="U192">
        <f>ROUND((Source!FY84/100)*((ROUND(Source!AF84*Source!I84, 2)+ROUND(Source!AE84*Source!I84, 2))), 2)</f>
        <v>0</v>
      </c>
      <c r="V192">
        <f>Source!Y84</f>
        <v>0</v>
      </c>
    </row>
    <row r="193" spans="1:32" ht="15" x14ac:dyDescent="0.25">
      <c r="G193" s="72">
        <f>H192</f>
        <v>29</v>
      </c>
      <c r="H193" s="72"/>
      <c r="J193" s="72">
        <f>K192</f>
        <v>156.31</v>
      </c>
      <c r="K193" s="72"/>
      <c r="L193" s="73">
        <f>Source!U84</f>
        <v>0</v>
      </c>
      <c r="O193" s="48">
        <f>G193</f>
        <v>29</v>
      </c>
      <c r="P193" s="48">
        <f>J193</f>
        <v>156.31</v>
      </c>
      <c r="Q193" s="48">
        <f>L193</f>
        <v>0</v>
      </c>
      <c r="W193">
        <f>IF(Source!BI84&lt;=1,H192, 0)</f>
        <v>29</v>
      </c>
      <c r="X193">
        <f>IF(Source!BI84=2,H192, 0)</f>
        <v>0</v>
      </c>
      <c r="Y193">
        <f>IF(Source!BI84=3,H192, 0)</f>
        <v>0</v>
      </c>
      <c r="Z193">
        <f>IF(Source!BI84=4,H192, 0)</f>
        <v>0</v>
      </c>
    </row>
    <row r="194" spans="1:32" ht="14.25" x14ac:dyDescent="0.2">
      <c r="A194" s="84">
        <v>18</v>
      </c>
      <c r="B194" s="84" t="str">
        <f>Source!F85</f>
        <v>101-2548</v>
      </c>
      <c r="C194" s="84" t="str">
        <f>Source!G85</f>
        <v>Сталь полосовая 40х4 мм</v>
      </c>
      <c r="D194" s="59" t="str">
        <f>Source!H85</f>
        <v>т</v>
      </c>
      <c r="E194" s="10">
        <f>Source!I85</f>
        <v>2.5119999999999999E-3</v>
      </c>
      <c r="F194" s="60">
        <f>Source!AL85</f>
        <v>5800</v>
      </c>
      <c r="G194" s="61" t="str">
        <f>Source!DD85</f>
        <v/>
      </c>
      <c r="H194" s="60">
        <f>ROUND(Source!AC85*Source!I85, 2)</f>
        <v>14.57</v>
      </c>
      <c r="I194" s="61" t="str">
        <f>Source!BO85</f>
        <v>101-2548</v>
      </c>
      <c r="J194" s="61">
        <f>IF(Source!BC85&lt;&gt; 0, Source!BC85, 1)</f>
        <v>11.42</v>
      </c>
      <c r="K194" s="60">
        <f>Source!P85</f>
        <v>166.38</v>
      </c>
      <c r="L194" s="62"/>
      <c r="S194">
        <f>ROUND((Source!FX85/100)*((ROUND(Source!AF85*Source!I85, 2)+ROUND(Source!AE85*Source!I85, 2))), 2)</f>
        <v>0</v>
      </c>
      <c r="T194">
        <f>Source!X85</f>
        <v>0</v>
      </c>
      <c r="U194">
        <f>ROUND((Source!FY85/100)*((ROUND(Source!AF85*Source!I85, 2)+ROUND(Source!AE85*Source!I85, 2))), 2)</f>
        <v>0</v>
      </c>
      <c r="V194">
        <f>Source!Y85</f>
        <v>0</v>
      </c>
    </row>
    <row r="195" spans="1:32" x14ac:dyDescent="0.2">
      <c r="A195" s="50"/>
      <c r="B195" s="50"/>
      <c r="C195" s="51" t="str">
        <f>"Объем: "&amp;Source!I85&amp;"=(1,256*"&amp;"2)/"&amp;"1000"</f>
        <v>Объем: 0,002512=(1,256*2)/1000</v>
      </c>
      <c r="D195" s="50"/>
      <c r="E195" s="50"/>
      <c r="F195" s="50"/>
      <c r="G195" s="50"/>
      <c r="H195" s="50"/>
      <c r="I195" s="50"/>
      <c r="J195" s="50"/>
      <c r="K195" s="50"/>
      <c r="L195" s="50"/>
    </row>
    <row r="196" spans="1:32" ht="15" x14ac:dyDescent="0.25">
      <c r="G196" s="72">
        <f>H194</f>
        <v>14.57</v>
      </c>
      <c r="H196" s="72"/>
      <c r="J196" s="72">
        <f>K194</f>
        <v>166.38</v>
      </c>
      <c r="K196" s="72"/>
      <c r="L196" s="73">
        <f>Source!U85</f>
        <v>0</v>
      </c>
      <c r="O196" s="48">
        <f>G196</f>
        <v>14.57</v>
      </c>
      <c r="P196" s="48">
        <f>J196</f>
        <v>166.38</v>
      </c>
      <c r="Q196" s="48">
        <f>L196</f>
        <v>0</v>
      </c>
      <c r="W196">
        <f>IF(Source!BI85&lt;=1,H194, 0)</f>
        <v>14.57</v>
      </c>
      <c r="X196">
        <f>IF(Source!BI85=2,H194, 0)</f>
        <v>0</v>
      </c>
      <c r="Y196">
        <f>IF(Source!BI85=3,H194, 0)</f>
        <v>0</v>
      </c>
      <c r="Z196">
        <f>IF(Source!BI85=4,H194, 0)</f>
        <v>0</v>
      </c>
    </row>
    <row r="197" spans="1:32" ht="57" x14ac:dyDescent="0.2">
      <c r="A197" s="84">
        <v>19</v>
      </c>
      <c r="B197" s="84" t="str">
        <f>Source!F86</f>
        <v>501-8565</v>
      </c>
      <c r="C197" s="84" t="str">
        <f>Source!G86</f>
        <v>Кабели силовые с алюминиевыми жилами и изоляцией из сшитого полиэтилена марки АПвПг, с числом жил - 1 и сечением 95/25 мм2</v>
      </c>
      <c r="D197" s="59" t="str">
        <f>Source!H86</f>
        <v>1000 м</v>
      </c>
      <c r="E197" s="10">
        <f>Source!I86</f>
        <v>1.4999999999999999E-2</v>
      </c>
      <c r="F197" s="60">
        <f>Source!AL86</f>
        <v>108951.76</v>
      </c>
      <c r="G197" s="61" t="str">
        <f>Source!DD86</f>
        <v/>
      </c>
      <c r="H197" s="60">
        <f>ROUND(Source!AC86*Source!I86, 2)</f>
        <v>1634.28</v>
      </c>
      <c r="I197" s="61" t="str">
        <f>Source!BO86</f>
        <v>501-8565</v>
      </c>
      <c r="J197" s="61">
        <f>IF(Source!BC86&lt;&gt; 0, Source!BC86, 1)</f>
        <v>2.44</v>
      </c>
      <c r="K197" s="60">
        <f>Source!P86</f>
        <v>3987.63</v>
      </c>
      <c r="L197" s="62"/>
      <c r="S197">
        <f>ROUND((Source!FX86/100)*((ROUND(Source!AF86*Source!I86, 2)+ROUND(Source!AE86*Source!I86, 2))), 2)</f>
        <v>0</v>
      </c>
      <c r="T197">
        <f>Source!X86</f>
        <v>0</v>
      </c>
      <c r="U197">
        <f>ROUND((Source!FY86/100)*((ROUND(Source!AF86*Source!I86, 2)+ROUND(Source!AE86*Source!I86, 2))), 2)</f>
        <v>0</v>
      </c>
      <c r="V197">
        <f>Source!Y86</f>
        <v>0</v>
      </c>
    </row>
    <row r="198" spans="1:32" x14ac:dyDescent="0.2">
      <c r="A198" s="50"/>
      <c r="B198" s="50"/>
      <c r="C198" s="51" t="str">
        <f>"Объем: "&amp;Source!I86&amp;"=15/"&amp;"1000"</f>
        <v>Объем: 0,015=15/1000</v>
      </c>
      <c r="D198" s="50"/>
      <c r="E198" s="50"/>
      <c r="F198" s="50"/>
      <c r="G198" s="50"/>
      <c r="H198" s="50"/>
      <c r="I198" s="50"/>
      <c r="J198" s="50"/>
      <c r="K198" s="50"/>
      <c r="L198" s="50"/>
    </row>
    <row r="199" spans="1:32" ht="15" x14ac:dyDescent="0.25">
      <c r="G199" s="72">
        <f>H197</f>
        <v>1634.28</v>
      </c>
      <c r="H199" s="72"/>
      <c r="J199" s="72">
        <f>K197</f>
        <v>3987.63</v>
      </c>
      <c r="K199" s="72"/>
      <c r="L199" s="73">
        <f>Source!U86</f>
        <v>0</v>
      </c>
      <c r="O199" s="48">
        <f>G199</f>
        <v>1634.28</v>
      </c>
      <c r="P199" s="48">
        <f>J199</f>
        <v>3987.63</v>
      </c>
      <c r="Q199" s="48">
        <f>L199</f>
        <v>0</v>
      </c>
      <c r="W199">
        <f>IF(Source!BI86&lt;=1,H197, 0)</f>
        <v>0</v>
      </c>
      <c r="X199">
        <f>IF(Source!BI86=2,H197, 0)</f>
        <v>1634.28</v>
      </c>
      <c r="Y199">
        <f>IF(Source!BI86=3,H197, 0)</f>
        <v>0</v>
      </c>
      <c r="Z199">
        <f>IF(Source!BI86=4,H197, 0)</f>
        <v>0</v>
      </c>
    </row>
    <row r="200" spans="1:32" ht="42.75" x14ac:dyDescent="0.2">
      <c r="A200" s="85">
        <v>20</v>
      </c>
      <c r="B200" s="85" t="str">
        <f>Source!F87</f>
        <v>Данные производителя</v>
      </c>
      <c r="C200" s="85" t="s">
        <v>577</v>
      </c>
      <c r="D200" s="66" t="str">
        <f>Source!H87</f>
        <v>К-Т</v>
      </c>
      <c r="E200" s="67">
        <f>Source!I87</f>
        <v>2</v>
      </c>
      <c r="F200" s="68">
        <f>Source!AL87</f>
        <v>425.62</v>
      </c>
      <c r="G200" s="70" t="str">
        <f>Source!DD87</f>
        <v/>
      </c>
      <c r="H200" s="68">
        <f>ROUND(Source!AC87*Source!I87, 2)</f>
        <v>851.24</v>
      </c>
      <c r="I200" s="70" t="str">
        <f>Source!BO87</f>
        <v/>
      </c>
      <c r="J200" s="70">
        <f>IF(Source!BC87&lt;&gt; 0, Source!BC87, 1)</f>
        <v>7.53</v>
      </c>
      <c r="K200" s="68">
        <f>Source!P87</f>
        <v>6409.84</v>
      </c>
      <c r="L200" s="71"/>
      <c r="S200">
        <f>ROUND((Source!FX87/100)*((ROUND(Source!AF87*Source!I87, 2)+ROUND(Source!AE87*Source!I87, 2))), 2)</f>
        <v>0</v>
      </c>
      <c r="T200">
        <f>Source!X87</f>
        <v>0</v>
      </c>
      <c r="U200">
        <f>ROUND((Source!FY87/100)*((ROUND(Source!AF87*Source!I87, 2)+ROUND(Source!AE87*Source!I87, 2))), 2)</f>
        <v>0</v>
      </c>
      <c r="V200">
        <f>Source!Y87</f>
        <v>0</v>
      </c>
    </row>
    <row r="201" spans="1:32" ht="15" x14ac:dyDescent="0.25">
      <c r="G201" s="72">
        <f>H200</f>
        <v>851.24</v>
      </c>
      <c r="H201" s="72"/>
      <c r="J201" s="72">
        <f>K200</f>
        <v>6409.84</v>
      </c>
      <c r="K201" s="72"/>
      <c r="L201" s="73">
        <f>Source!U87</f>
        <v>0</v>
      </c>
      <c r="O201" s="48">
        <f>G201</f>
        <v>851.24</v>
      </c>
      <c r="P201" s="48">
        <f>J201</f>
        <v>6409.84</v>
      </c>
      <c r="Q201" s="48">
        <f>L201</f>
        <v>0</v>
      </c>
      <c r="W201">
        <f>IF(Source!BI87&lt;=1,H200, 0)</f>
        <v>851.24</v>
      </c>
      <c r="X201">
        <f>IF(Source!BI87=2,H200, 0)</f>
        <v>0</v>
      </c>
      <c r="Y201">
        <f>IF(Source!BI87=3,H200, 0)</f>
        <v>0</v>
      </c>
      <c r="Z201">
        <f>IF(Source!BI87=4,H200, 0)</f>
        <v>0</v>
      </c>
    </row>
    <row r="203" spans="1:32" ht="15" x14ac:dyDescent="0.25">
      <c r="A203" s="58" t="str">
        <f>CONCATENATE("Итого по разделу: ",IF(Source!G89&lt;&gt;"Новый раздел", Source!G89, ""))</f>
        <v>Итого по разделу: Материалы, неучтённые расценками</v>
      </c>
      <c r="B203" s="58"/>
      <c r="C203" s="58"/>
      <c r="D203" s="58"/>
      <c r="E203" s="58"/>
      <c r="F203" s="58"/>
      <c r="G203" s="76">
        <f>SUM(O189:O202)</f>
        <v>3747.3899999999994</v>
      </c>
      <c r="H203" s="76"/>
      <c r="I203" s="55"/>
      <c r="J203" s="76">
        <f>SUM(P189:P202)</f>
        <v>24060.53</v>
      </c>
      <c r="K203" s="76"/>
      <c r="L203" s="73">
        <f>SUM(Q189:Q202)</f>
        <v>0</v>
      </c>
      <c r="AF203" s="88" t="str">
        <f>CONCATENATE("Итого по разделу: ",IF(Source!G89&lt;&gt;"Новый раздел", Source!G89, ""))</f>
        <v>Итого по разделу: Материалы, неучтённые расценками</v>
      </c>
    </row>
    <row r="207" spans="1:32" ht="16.5" x14ac:dyDescent="0.25">
      <c r="A207" s="56" t="str">
        <f>CONCATENATE("Раздел: ",IF(Source!G119&lt;&gt;"Новый раздел", Source!G119, ""))</f>
        <v>Раздел: Оборудование</v>
      </c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32" ht="54" x14ac:dyDescent="0.2">
      <c r="A208" s="86">
        <v>21</v>
      </c>
      <c r="B208" s="86" t="str">
        <f>Source!F123</f>
        <v>Данные производителя</v>
      </c>
      <c r="C208" s="86" t="s">
        <v>578</v>
      </c>
      <c r="D208" s="77" t="str">
        <f>Source!H123</f>
        <v>ШТ</v>
      </c>
      <c r="E208" s="78">
        <f>Source!I123</f>
        <v>1</v>
      </c>
      <c r="F208" s="79">
        <f>Source!AL123</f>
        <v>56513.500000000007</v>
      </c>
      <c r="G208" s="80" t="str">
        <f>Source!DD123</f>
        <v/>
      </c>
      <c r="H208" s="79">
        <f>ROUND(Source!AC123*Source!I123, 2)</f>
        <v>56513.5</v>
      </c>
      <c r="I208" s="80" t="str">
        <f>Source!BO123</f>
        <v/>
      </c>
      <c r="J208" s="80">
        <f>IF(Source!BC123&lt;&gt; 0, Source!BC123, 1)</f>
        <v>5.81</v>
      </c>
      <c r="K208" s="79">
        <f>Source!P123</f>
        <v>328343.44</v>
      </c>
      <c r="L208" s="81"/>
      <c r="S208">
        <f>ROUND((Source!FX123/100)*((ROUND(Source!AF123*Source!I123, 2)+ROUND(Source!AE123*Source!I123, 2))), 2)</f>
        <v>0</v>
      </c>
      <c r="T208">
        <f>Source!X123</f>
        <v>0</v>
      </c>
      <c r="U208">
        <f>ROUND((Source!FY123/100)*((ROUND(Source!AF123*Source!I123, 2)+ROUND(Source!AE123*Source!I123, 2))), 2)</f>
        <v>0</v>
      </c>
      <c r="V208">
        <f>Source!Y123</f>
        <v>0</v>
      </c>
    </row>
    <row r="209" spans="1:26" ht="15" x14ac:dyDescent="0.25">
      <c r="A209" s="52"/>
      <c r="B209" s="52"/>
      <c r="C209" s="52"/>
      <c r="D209" s="52"/>
      <c r="E209" s="52"/>
      <c r="F209" s="52"/>
      <c r="G209" s="82">
        <f>H208</f>
        <v>56513.5</v>
      </c>
      <c r="H209" s="82"/>
      <c r="I209" s="52"/>
      <c r="J209" s="82">
        <f>K208</f>
        <v>328343.44</v>
      </c>
      <c r="K209" s="82"/>
      <c r="L209" s="83">
        <f>Source!U123</f>
        <v>0</v>
      </c>
      <c r="O209" s="48">
        <f>G209</f>
        <v>56513.5</v>
      </c>
      <c r="P209" s="48">
        <f>J209</f>
        <v>328343.44</v>
      </c>
      <c r="Q209" s="48">
        <f>L209</f>
        <v>0</v>
      </c>
      <c r="W209">
        <f>IF(Source!BI123&lt;=1,H208, 0)</f>
        <v>0</v>
      </c>
      <c r="X209">
        <f>IF(Source!BI123=2,H208, 0)</f>
        <v>0</v>
      </c>
      <c r="Y209">
        <f>IF(Source!BI123=3,H208, 0)</f>
        <v>56513.5</v>
      </c>
      <c r="Z209">
        <f>IF(Source!BI123=4,H208, 0)</f>
        <v>0</v>
      </c>
    </row>
    <row r="211" spans="1:26" ht="15" x14ac:dyDescent="0.25">
      <c r="A211" s="58" t="str">
        <f>CONCATENATE("Итого по разделу: ",IF(Source!G125&lt;&gt;"Новый раздел", Source!G125, ""))</f>
        <v>Итого по разделу: Оборудование</v>
      </c>
      <c r="B211" s="58"/>
      <c r="C211" s="58"/>
      <c r="D211" s="58"/>
      <c r="E211" s="58"/>
      <c r="F211" s="58"/>
      <c r="G211" s="76">
        <f>SUM(O207:O210)</f>
        <v>56513.5</v>
      </c>
      <c r="H211" s="76"/>
      <c r="I211" s="55"/>
      <c r="J211" s="76">
        <f>SUM(P207:P210)</f>
        <v>328343.44</v>
      </c>
      <c r="K211" s="76"/>
      <c r="L211" s="73">
        <f>SUM(Q207:Q210)</f>
        <v>0</v>
      </c>
    </row>
    <row r="215" spans="1:26" ht="16.5" x14ac:dyDescent="0.25">
      <c r="A215" s="56" t="str">
        <f>CONCATENATE("Раздел: ",IF(Source!G155&lt;&gt;"Новый раздел", Source!G155, ""))</f>
        <v>Раздел: Пусконаладочные работы</v>
      </c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26" ht="42.75" x14ac:dyDescent="0.2">
      <c r="A216" s="84">
        <v>22</v>
      </c>
      <c r="B216" s="84" t="str">
        <f>Source!F159</f>
        <v>п01-11-010-2</v>
      </c>
      <c r="C216" s="84" t="str">
        <f>Source!G159</f>
        <v>Измерение сопротивления растеканию тока контура с диагональю до 20 м</v>
      </c>
      <c r="D216" s="59" t="str">
        <f>Source!H159</f>
        <v>1 измерение</v>
      </c>
      <c r="E216" s="10">
        <f>Source!I159</f>
        <v>1</v>
      </c>
      <c r="F216" s="60">
        <f>Source!AL159+Source!AM159+Source!AO159</f>
        <v>20.74</v>
      </c>
      <c r="G216" s="61"/>
      <c r="H216" s="60"/>
      <c r="I216" s="61" t="str">
        <f>Source!BO159</f>
        <v/>
      </c>
      <c r="J216" s="61"/>
      <c r="K216" s="60"/>
      <c r="L216" s="62"/>
      <c r="S216">
        <f>ROUND((Source!FX159/100)*((ROUND(Source!AF159*Source!I159, 2)+ROUND(Source!AE159*Source!I159, 2))), 2)</f>
        <v>10.78</v>
      </c>
      <c r="T216">
        <f>Source!X159</f>
        <v>372.72</v>
      </c>
      <c r="U216">
        <f>ROUND((Source!FY159/100)*((ROUND(Source!AF159*Source!I159, 2)+ROUND(Source!AE159*Source!I159, 2))), 2)</f>
        <v>6.64</v>
      </c>
      <c r="V216">
        <f>Source!Y159</f>
        <v>229.37</v>
      </c>
    </row>
    <row r="217" spans="1:26" ht="14.25" x14ac:dyDescent="0.2">
      <c r="A217" s="84"/>
      <c r="B217" s="84"/>
      <c r="C217" s="84" t="s">
        <v>569</v>
      </c>
      <c r="D217" s="59"/>
      <c r="E217" s="10"/>
      <c r="F217" s="60">
        <f>Source!AO159</f>
        <v>20.74</v>
      </c>
      <c r="G217" s="61" t="str">
        <f>Source!DG159</f>
        <v>)*0,8</v>
      </c>
      <c r="H217" s="60">
        <f>ROUND(Source!AF159*Source!I159, 2)</f>
        <v>16.59</v>
      </c>
      <c r="I217" s="61"/>
      <c r="J217" s="61">
        <f>IF(Source!BA159&lt;&gt; 0, Source!BA159, 1)</f>
        <v>34.56</v>
      </c>
      <c r="K217" s="60">
        <f>Source!S159</f>
        <v>573.41999999999996</v>
      </c>
      <c r="L217" s="62"/>
      <c r="R217">
        <f>H217</f>
        <v>16.59</v>
      </c>
    </row>
    <row r="218" spans="1:26" ht="14.25" x14ac:dyDescent="0.2">
      <c r="A218" s="84"/>
      <c r="B218" s="84"/>
      <c r="C218" s="84" t="s">
        <v>571</v>
      </c>
      <c r="D218" s="59" t="s">
        <v>572</v>
      </c>
      <c r="E218" s="10">
        <f>Source!BZ159</f>
        <v>65</v>
      </c>
      <c r="F218" s="87"/>
      <c r="G218" s="61"/>
      <c r="H218" s="60">
        <f>SUM(S216:S220)</f>
        <v>10.78</v>
      </c>
      <c r="I218" s="64"/>
      <c r="J218" s="57">
        <f>Source!AT159</f>
        <v>65</v>
      </c>
      <c r="K218" s="60">
        <f>SUM(T216:T220)</f>
        <v>372.72</v>
      </c>
      <c r="L218" s="62"/>
    </row>
    <row r="219" spans="1:26" ht="14.25" x14ac:dyDescent="0.2">
      <c r="A219" s="84"/>
      <c r="B219" s="84"/>
      <c r="C219" s="84" t="s">
        <v>573</v>
      </c>
      <c r="D219" s="59" t="s">
        <v>572</v>
      </c>
      <c r="E219" s="10">
        <f>Source!CA159</f>
        <v>40</v>
      </c>
      <c r="F219" s="87"/>
      <c r="G219" s="61"/>
      <c r="H219" s="60">
        <f>SUM(U216:U220)</f>
        <v>6.64</v>
      </c>
      <c r="I219" s="64"/>
      <c r="J219" s="57">
        <f>Source!AU159</f>
        <v>40</v>
      </c>
      <c r="K219" s="60">
        <f>SUM(V216:V220)</f>
        <v>229.37</v>
      </c>
      <c r="L219" s="62"/>
    </row>
    <row r="220" spans="1:26" ht="14.25" x14ac:dyDescent="0.2">
      <c r="A220" s="85"/>
      <c r="B220" s="85"/>
      <c r="C220" s="85" t="s">
        <v>574</v>
      </c>
      <c r="D220" s="66" t="s">
        <v>575</v>
      </c>
      <c r="E220" s="67">
        <f>Source!AQ159</f>
        <v>1.62</v>
      </c>
      <c r="F220" s="68"/>
      <c r="G220" s="70" t="str">
        <f>Source!DI159</f>
        <v>)*0,8</v>
      </c>
      <c r="H220" s="68"/>
      <c r="I220" s="70"/>
      <c r="J220" s="70"/>
      <c r="K220" s="68"/>
      <c r="L220" s="74">
        <f>Source!U159</f>
        <v>1.2960000000000003</v>
      </c>
    </row>
    <row r="221" spans="1:26" ht="15" x14ac:dyDescent="0.25">
      <c r="G221" s="72">
        <f>H217+H218+H219</f>
        <v>34.01</v>
      </c>
      <c r="H221" s="72"/>
      <c r="J221" s="72">
        <f>K217+K218+K219</f>
        <v>1175.51</v>
      </c>
      <c r="K221" s="72"/>
      <c r="L221" s="73">
        <f>Source!U159</f>
        <v>1.2960000000000003</v>
      </c>
      <c r="O221" s="48">
        <f>G221</f>
        <v>34.01</v>
      </c>
      <c r="P221" s="48">
        <f>J221</f>
        <v>1175.51</v>
      </c>
      <c r="Q221" s="48">
        <f>L221</f>
        <v>1.2960000000000003</v>
      </c>
      <c r="W221">
        <f>IF(Source!BI159&lt;=1,H217+H218+H219, 0)</f>
        <v>0</v>
      </c>
      <c r="X221">
        <f>IF(Source!BI159=2,H217+H218+H219, 0)</f>
        <v>0</v>
      </c>
      <c r="Y221">
        <f>IF(Source!BI159=3,H217+H218+H219, 0)</f>
        <v>0</v>
      </c>
      <c r="Z221">
        <f>IF(Source!BI159=4,H217+H218+H219, 0)</f>
        <v>34.01</v>
      </c>
    </row>
    <row r="222" spans="1:26" ht="42.75" x14ac:dyDescent="0.2">
      <c r="A222" s="84">
        <v>23</v>
      </c>
      <c r="B222" s="84" t="str">
        <f>Source!F160</f>
        <v>п01-11-011-1</v>
      </c>
      <c r="C222" s="84" t="str">
        <f>Source!G160</f>
        <v>Проверка наличия цепи между заземлителями и заземленными элементами</v>
      </c>
      <c r="D222" s="59" t="str">
        <f>Source!H160</f>
        <v>100 точек</v>
      </c>
      <c r="E222" s="10">
        <f>Source!I160</f>
        <v>0.03</v>
      </c>
      <c r="F222" s="60">
        <f>Source!AL160+Source!AM160+Source!AO160</f>
        <v>165.95</v>
      </c>
      <c r="G222" s="61"/>
      <c r="H222" s="60"/>
      <c r="I222" s="61" t="str">
        <f>Source!BO160</f>
        <v/>
      </c>
      <c r="J222" s="61"/>
      <c r="K222" s="60"/>
      <c r="L222" s="62"/>
      <c r="S222">
        <f>ROUND((Source!FX160/100)*((ROUND(Source!AF160*Source!I160, 2)+ROUND(Source!AE160*Source!I160, 2))), 2)</f>
        <v>2.59</v>
      </c>
      <c r="T222">
        <f>Source!X160</f>
        <v>89.47</v>
      </c>
      <c r="U222">
        <f>ROUND((Source!FY160/100)*((ROUND(Source!AF160*Source!I160, 2)+ROUND(Source!AE160*Source!I160, 2))), 2)</f>
        <v>1.59</v>
      </c>
      <c r="V222">
        <f>Source!Y160</f>
        <v>55.06</v>
      </c>
    </row>
    <row r="223" spans="1:26" x14ac:dyDescent="0.2">
      <c r="C223" s="47" t="str">
        <f>"Объем: "&amp;Source!I160&amp;"=3/"&amp;"100"</f>
        <v>Объем: 0,03=3/100</v>
      </c>
    </row>
    <row r="224" spans="1:26" ht="14.25" x14ac:dyDescent="0.2">
      <c r="A224" s="84"/>
      <c r="B224" s="84"/>
      <c r="C224" s="84" t="s">
        <v>569</v>
      </c>
      <c r="D224" s="59"/>
      <c r="E224" s="10"/>
      <c r="F224" s="60">
        <f>Source!AO160</f>
        <v>165.95</v>
      </c>
      <c r="G224" s="61" t="str">
        <f>Source!DG160</f>
        <v>)*0,8</v>
      </c>
      <c r="H224" s="60">
        <f>ROUND(Source!AF160*Source!I160, 2)</f>
        <v>3.98</v>
      </c>
      <c r="I224" s="61"/>
      <c r="J224" s="61">
        <f>IF(Source!BA160&lt;&gt; 0, Source!BA160, 1)</f>
        <v>34.56</v>
      </c>
      <c r="K224" s="60">
        <f>Source!S160</f>
        <v>137.65</v>
      </c>
      <c r="L224" s="62"/>
      <c r="R224">
        <f>H224</f>
        <v>3.98</v>
      </c>
    </row>
    <row r="225" spans="1:26" ht="14.25" x14ac:dyDescent="0.2">
      <c r="A225" s="84"/>
      <c r="B225" s="84"/>
      <c r="C225" s="84" t="s">
        <v>571</v>
      </c>
      <c r="D225" s="59" t="s">
        <v>572</v>
      </c>
      <c r="E225" s="10">
        <f>Source!BZ160</f>
        <v>65</v>
      </c>
      <c r="F225" s="87"/>
      <c r="G225" s="61"/>
      <c r="H225" s="60">
        <f>SUM(S222:S227)</f>
        <v>2.59</v>
      </c>
      <c r="I225" s="64"/>
      <c r="J225" s="57">
        <f>Source!AT160</f>
        <v>65</v>
      </c>
      <c r="K225" s="60">
        <f>SUM(T222:T227)</f>
        <v>89.47</v>
      </c>
      <c r="L225" s="62"/>
    </row>
    <row r="226" spans="1:26" ht="14.25" x14ac:dyDescent="0.2">
      <c r="A226" s="84"/>
      <c r="B226" s="84"/>
      <c r="C226" s="84" t="s">
        <v>573</v>
      </c>
      <c r="D226" s="59" t="s">
        <v>572</v>
      </c>
      <c r="E226" s="10">
        <f>Source!CA160</f>
        <v>40</v>
      </c>
      <c r="F226" s="87"/>
      <c r="G226" s="61"/>
      <c r="H226" s="60">
        <f>SUM(U222:U227)</f>
        <v>1.59</v>
      </c>
      <c r="I226" s="64"/>
      <c r="J226" s="57">
        <f>Source!AU160</f>
        <v>40</v>
      </c>
      <c r="K226" s="60">
        <f>SUM(V222:V227)</f>
        <v>55.06</v>
      </c>
      <c r="L226" s="62"/>
    </row>
    <row r="227" spans="1:26" ht="14.25" x14ac:dyDescent="0.2">
      <c r="A227" s="85"/>
      <c r="B227" s="85"/>
      <c r="C227" s="85" t="s">
        <v>574</v>
      </c>
      <c r="D227" s="66" t="s">
        <v>575</v>
      </c>
      <c r="E227" s="67">
        <f>Source!AQ160</f>
        <v>12.96</v>
      </c>
      <c r="F227" s="68"/>
      <c r="G227" s="70" t="str">
        <f>Source!DI160</f>
        <v>)*0,8</v>
      </c>
      <c r="H227" s="68"/>
      <c r="I227" s="70"/>
      <c r="J227" s="70"/>
      <c r="K227" s="68"/>
      <c r="L227" s="74">
        <f>Source!U160</f>
        <v>0.31104000000000004</v>
      </c>
    </row>
    <row r="228" spans="1:26" ht="15" x14ac:dyDescent="0.25">
      <c r="G228" s="72">
        <f>H224+H225+H226</f>
        <v>8.16</v>
      </c>
      <c r="H228" s="72"/>
      <c r="J228" s="72">
        <f>K224+K225+K226</f>
        <v>282.18</v>
      </c>
      <c r="K228" s="72"/>
      <c r="L228" s="73">
        <f>Source!U160</f>
        <v>0.31104000000000004</v>
      </c>
      <c r="O228" s="48">
        <f>G228</f>
        <v>8.16</v>
      </c>
      <c r="P228" s="48">
        <f>J228</f>
        <v>282.18</v>
      </c>
      <c r="Q228" s="48">
        <f>L228</f>
        <v>0.31104000000000004</v>
      </c>
      <c r="W228">
        <f>IF(Source!BI160&lt;=1,H224+H225+H226, 0)</f>
        <v>0</v>
      </c>
      <c r="X228">
        <f>IF(Source!BI160=2,H224+H225+H226, 0)</f>
        <v>0</v>
      </c>
      <c r="Y228">
        <f>IF(Source!BI160=3,H224+H225+H226, 0)</f>
        <v>0</v>
      </c>
      <c r="Z228">
        <f>IF(Source!BI160=4,H224+H225+H226, 0)</f>
        <v>8.16</v>
      </c>
    </row>
    <row r="229" spans="1:26" ht="42.75" x14ac:dyDescent="0.2">
      <c r="A229" s="84">
        <v>24</v>
      </c>
      <c r="B229" s="84" t="str">
        <f>Source!F161</f>
        <v>п01-12-020-1</v>
      </c>
      <c r="C229" s="84" t="str">
        <f>Source!G161</f>
        <v>Испытание сборных и соединительных шин напряжением до 11 кВ</v>
      </c>
      <c r="D229" s="59" t="str">
        <f>Source!H161</f>
        <v>1 испытание</v>
      </c>
      <c r="E229" s="10">
        <f>Source!I161</f>
        <v>1</v>
      </c>
      <c r="F229" s="60">
        <f>Source!AL161+Source!AM161+Source!AO161</f>
        <v>83.55</v>
      </c>
      <c r="G229" s="61"/>
      <c r="H229" s="60"/>
      <c r="I229" s="61" t="str">
        <f>Source!BO161</f>
        <v/>
      </c>
      <c r="J229" s="61"/>
      <c r="K229" s="60"/>
      <c r="L229" s="62"/>
      <c r="S229">
        <f>ROUND((Source!FX161/100)*((ROUND(Source!AF161*Source!I161, 2)+ROUND(Source!AE161*Source!I161, 2))), 2)</f>
        <v>43.45</v>
      </c>
      <c r="T229">
        <f>Source!X161</f>
        <v>1501.49</v>
      </c>
      <c r="U229">
        <f>ROUND((Source!FY161/100)*((ROUND(Source!AF161*Source!I161, 2)+ROUND(Source!AE161*Source!I161, 2))), 2)</f>
        <v>26.74</v>
      </c>
      <c r="V229">
        <f>Source!Y161</f>
        <v>924</v>
      </c>
    </row>
    <row r="230" spans="1:26" ht="14.25" x14ac:dyDescent="0.2">
      <c r="A230" s="84"/>
      <c r="B230" s="84"/>
      <c r="C230" s="84" t="s">
        <v>569</v>
      </c>
      <c r="D230" s="59"/>
      <c r="E230" s="10"/>
      <c r="F230" s="60">
        <f>Source!AO161</f>
        <v>83.55</v>
      </c>
      <c r="G230" s="61" t="str">
        <f>Source!DG161</f>
        <v>)*0,8</v>
      </c>
      <c r="H230" s="60">
        <f>ROUND(Source!AF161*Source!I161, 2)</f>
        <v>66.84</v>
      </c>
      <c r="I230" s="61"/>
      <c r="J230" s="61">
        <f>IF(Source!BA161&lt;&gt; 0, Source!BA161, 1)</f>
        <v>34.56</v>
      </c>
      <c r="K230" s="60">
        <f>Source!S161</f>
        <v>2309.9899999999998</v>
      </c>
      <c r="L230" s="62"/>
      <c r="R230">
        <f>H230</f>
        <v>66.84</v>
      </c>
    </row>
    <row r="231" spans="1:26" ht="14.25" x14ac:dyDescent="0.2">
      <c r="A231" s="84"/>
      <c r="B231" s="84"/>
      <c r="C231" s="84" t="s">
        <v>571</v>
      </c>
      <c r="D231" s="59" t="s">
        <v>572</v>
      </c>
      <c r="E231" s="10">
        <f>Source!BZ161</f>
        <v>65</v>
      </c>
      <c r="F231" s="87"/>
      <c r="G231" s="61"/>
      <c r="H231" s="60">
        <f>SUM(S229:S233)</f>
        <v>43.45</v>
      </c>
      <c r="I231" s="64"/>
      <c r="J231" s="57">
        <f>Source!AT161</f>
        <v>65</v>
      </c>
      <c r="K231" s="60">
        <f>SUM(T229:T233)</f>
        <v>1501.49</v>
      </c>
      <c r="L231" s="62"/>
    </row>
    <row r="232" spans="1:26" ht="14.25" x14ac:dyDescent="0.2">
      <c r="A232" s="84"/>
      <c r="B232" s="84"/>
      <c r="C232" s="84" t="s">
        <v>573</v>
      </c>
      <c r="D232" s="59" t="s">
        <v>572</v>
      </c>
      <c r="E232" s="10">
        <f>Source!CA161</f>
        <v>40</v>
      </c>
      <c r="F232" s="87"/>
      <c r="G232" s="61"/>
      <c r="H232" s="60">
        <f>SUM(U229:U233)</f>
        <v>26.74</v>
      </c>
      <c r="I232" s="64"/>
      <c r="J232" s="57">
        <f>Source!AU161</f>
        <v>40</v>
      </c>
      <c r="K232" s="60">
        <f>SUM(V229:V233)</f>
        <v>924</v>
      </c>
      <c r="L232" s="62"/>
    </row>
    <row r="233" spans="1:26" ht="14.25" x14ac:dyDescent="0.2">
      <c r="A233" s="85"/>
      <c r="B233" s="85"/>
      <c r="C233" s="85" t="s">
        <v>574</v>
      </c>
      <c r="D233" s="66" t="s">
        <v>575</v>
      </c>
      <c r="E233" s="67">
        <f>Source!AQ161</f>
        <v>7.29</v>
      </c>
      <c r="F233" s="68"/>
      <c r="G233" s="70" t="str">
        <f>Source!DI161</f>
        <v>)*0,8</v>
      </c>
      <c r="H233" s="68"/>
      <c r="I233" s="70"/>
      <c r="J233" s="70"/>
      <c r="K233" s="68"/>
      <c r="L233" s="74">
        <f>Source!U161</f>
        <v>5.8320000000000007</v>
      </c>
    </row>
    <row r="234" spans="1:26" ht="15" x14ac:dyDescent="0.25">
      <c r="G234" s="72">
        <f>H230+H231+H232</f>
        <v>137.03</v>
      </c>
      <c r="H234" s="72"/>
      <c r="J234" s="72">
        <f>K230+K231+K232</f>
        <v>4735.4799999999996</v>
      </c>
      <c r="K234" s="72"/>
      <c r="L234" s="73">
        <f>Source!U161</f>
        <v>5.8320000000000007</v>
      </c>
      <c r="O234" s="48">
        <f>G234</f>
        <v>137.03</v>
      </c>
      <c r="P234" s="48">
        <f>J234</f>
        <v>4735.4799999999996</v>
      </c>
      <c r="Q234" s="48">
        <f>L234</f>
        <v>5.8320000000000007</v>
      </c>
      <c r="W234">
        <f>IF(Source!BI161&lt;=1,H230+H231+H232, 0)</f>
        <v>0</v>
      </c>
      <c r="X234">
        <f>IF(Source!BI161=2,H230+H231+H232, 0)</f>
        <v>0</v>
      </c>
      <c r="Y234">
        <f>IF(Source!BI161=3,H230+H231+H232, 0)</f>
        <v>0</v>
      </c>
      <c r="Z234">
        <f>IF(Source!BI161=4,H230+H231+H232, 0)</f>
        <v>137.03</v>
      </c>
    </row>
    <row r="235" spans="1:26" ht="28.5" x14ac:dyDescent="0.2">
      <c r="A235" s="84">
        <v>25</v>
      </c>
      <c r="B235" s="84" t="str">
        <f>Source!F162</f>
        <v>п01-03-008-1</v>
      </c>
      <c r="C235" s="84" t="str">
        <f>Source!G162</f>
        <v>Выключатель нагрузки напряжением до 11 кВ</v>
      </c>
      <c r="D235" s="59" t="str">
        <f>Source!H162</f>
        <v>1  ШТ.</v>
      </c>
      <c r="E235" s="10">
        <f>Source!I162</f>
        <v>1</v>
      </c>
      <c r="F235" s="60">
        <f>Source!AL162+Source!AM162+Source!AO162</f>
        <v>98.92</v>
      </c>
      <c r="G235" s="61"/>
      <c r="H235" s="60"/>
      <c r="I235" s="61" t="str">
        <f>Source!BO162</f>
        <v/>
      </c>
      <c r="J235" s="61"/>
      <c r="K235" s="60"/>
      <c r="L235" s="62"/>
      <c r="S235">
        <f>ROUND((Source!FX162/100)*((ROUND(Source!AF162*Source!I162, 2)+ROUND(Source!AE162*Source!I162, 2))), 2)</f>
        <v>51.44</v>
      </c>
      <c r="T235">
        <f>Source!X162</f>
        <v>1777.71</v>
      </c>
      <c r="U235">
        <f>ROUND((Source!FY162/100)*((ROUND(Source!AF162*Source!I162, 2)+ROUND(Source!AE162*Source!I162, 2))), 2)</f>
        <v>31.66</v>
      </c>
      <c r="V235">
        <f>Source!Y162</f>
        <v>1093.98</v>
      </c>
    </row>
    <row r="236" spans="1:26" ht="14.25" x14ac:dyDescent="0.2">
      <c r="A236" s="84"/>
      <c r="B236" s="84"/>
      <c r="C236" s="84" t="s">
        <v>569</v>
      </c>
      <c r="D236" s="59"/>
      <c r="E236" s="10"/>
      <c r="F236" s="60">
        <f>Source!AO162</f>
        <v>98.92</v>
      </c>
      <c r="G236" s="61" t="str">
        <f>Source!DG162</f>
        <v>)*0,8</v>
      </c>
      <c r="H236" s="60">
        <f>ROUND(Source!AF162*Source!I162, 2)</f>
        <v>79.14</v>
      </c>
      <c r="I236" s="61"/>
      <c r="J236" s="61">
        <f>IF(Source!BA162&lt;&gt; 0, Source!BA162, 1)</f>
        <v>34.56</v>
      </c>
      <c r="K236" s="60">
        <f>Source!S162</f>
        <v>2734.94</v>
      </c>
      <c r="L236" s="62"/>
      <c r="R236">
        <f>H236</f>
        <v>79.14</v>
      </c>
    </row>
    <row r="237" spans="1:26" ht="14.25" x14ac:dyDescent="0.2">
      <c r="A237" s="84"/>
      <c r="B237" s="84"/>
      <c r="C237" s="84" t="s">
        <v>571</v>
      </c>
      <c r="D237" s="59" t="s">
        <v>572</v>
      </c>
      <c r="E237" s="10">
        <f>Source!BZ162</f>
        <v>65</v>
      </c>
      <c r="F237" s="87"/>
      <c r="G237" s="61"/>
      <c r="H237" s="60">
        <f>SUM(S235:S239)</f>
        <v>51.44</v>
      </c>
      <c r="I237" s="64"/>
      <c r="J237" s="57">
        <f>Source!AT162</f>
        <v>65</v>
      </c>
      <c r="K237" s="60">
        <f>SUM(T235:T239)</f>
        <v>1777.71</v>
      </c>
      <c r="L237" s="62"/>
    </row>
    <row r="238" spans="1:26" ht="14.25" x14ac:dyDescent="0.2">
      <c r="A238" s="84"/>
      <c r="B238" s="84"/>
      <c r="C238" s="84" t="s">
        <v>573</v>
      </c>
      <c r="D238" s="59" t="s">
        <v>572</v>
      </c>
      <c r="E238" s="10">
        <f>Source!CA162</f>
        <v>40</v>
      </c>
      <c r="F238" s="87"/>
      <c r="G238" s="61"/>
      <c r="H238" s="60">
        <f>SUM(U235:U239)</f>
        <v>31.66</v>
      </c>
      <c r="I238" s="64"/>
      <c r="J238" s="57">
        <f>Source!AU162</f>
        <v>40</v>
      </c>
      <c r="K238" s="60">
        <f>SUM(V235:V239)</f>
        <v>1093.98</v>
      </c>
      <c r="L238" s="62"/>
    </row>
    <row r="239" spans="1:26" ht="14.25" x14ac:dyDescent="0.2">
      <c r="A239" s="85"/>
      <c r="B239" s="85"/>
      <c r="C239" s="85" t="s">
        <v>574</v>
      </c>
      <c r="D239" s="66" t="s">
        <v>575</v>
      </c>
      <c r="E239" s="67">
        <f>Source!AQ162</f>
        <v>8.1</v>
      </c>
      <c r="F239" s="68"/>
      <c r="G239" s="70" t="str">
        <f>Source!DI162</f>
        <v>)*0,8</v>
      </c>
      <c r="H239" s="68"/>
      <c r="I239" s="70"/>
      <c r="J239" s="70"/>
      <c r="K239" s="68"/>
      <c r="L239" s="74">
        <f>Source!U162</f>
        <v>6.48</v>
      </c>
    </row>
    <row r="240" spans="1:26" ht="15" x14ac:dyDescent="0.25">
      <c r="G240" s="72">
        <f>H236+H237+H238</f>
        <v>162.23999999999998</v>
      </c>
      <c r="H240" s="72"/>
      <c r="J240" s="72">
        <f>K236+K237+K238</f>
        <v>5606.6299999999992</v>
      </c>
      <c r="K240" s="72"/>
      <c r="L240" s="73">
        <f>Source!U162</f>
        <v>6.48</v>
      </c>
      <c r="O240" s="48">
        <f>G240</f>
        <v>162.23999999999998</v>
      </c>
      <c r="P240" s="48">
        <f>J240</f>
        <v>5606.6299999999992</v>
      </c>
      <c r="Q240" s="48">
        <f>L240</f>
        <v>6.48</v>
      </c>
      <c r="W240">
        <f>IF(Source!BI162&lt;=1,H236+H237+H238, 0)</f>
        <v>0</v>
      </c>
      <c r="X240">
        <f>IF(Source!BI162=2,H236+H237+H238, 0)</f>
        <v>0</v>
      </c>
      <c r="Y240">
        <f>IF(Source!BI162=3,H236+H237+H238, 0)</f>
        <v>0</v>
      </c>
      <c r="Z240">
        <f>IF(Source!BI162=4,H236+H237+H238, 0)</f>
        <v>162.23999999999998</v>
      </c>
    </row>
    <row r="241" spans="1:26" ht="42.75" x14ac:dyDescent="0.2">
      <c r="A241" s="84">
        <v>26</v>
      </c>
      <c r="B241" s="84" t="str">
        <f>Source!F163</f>
        <v>п01-11-024-2</v>
      </c>
      <c r="C241" s="84" t="str">
        <f>Source!G163</f>
        <v>Фазировка электрической линии или трансформатора с сетью напряжением свыше 1 кВ</v>
      </c>
      <c r="D241" s="59" t="str">
        <f>Source!H163</f>
        <v>1 фазировка</v>
      </c>
      <c r="E241" s="10">
        <f>Source!I163</f>
        <v>1</v>
      </c>
      <c r="F241" s="60">
        <f>Source!AL163+Source!AM163+Source!AO163</f>
        <v>20.74</v>
      </c>
      <c r="G241" s="61"/>
      <c r="H241" s="60"/>
      <c r="I241" s="61" t="str">
        <f>Source!BO163</f>
        <v/>
      </c>
      <c r="J241" s="61"/>
      <c r="K241" s="60"/>
      <c r="L241" s="62"/>
      <c r="S241">
        <f>ROUND((Source!FX163/100)*((ROUND(Source!AF163*Source!I163, 2)+ROUND(Source!AE163*Source!I163, 2))), 2)</f>
        <v>10.78</v>
      </c>
      <c r="T241">
        <f>Source!X163</f>
        <v>372.72</v>
      </c>
      <c r="U241">
        <f>ROUND((Source!FY163/100)*((ROUND(Source!AF163*Source!I163, 2)+ROUND(Source!AE163*Source!I163, 2))), 2)</f>
        <v>6.64</v>
      </c>
      <c r="V241">
        <f>Source!Y163</f>
        <v>229.37</v>
      </c>
    </row>
    <row r="242" spans="1:26" ht="14.25" x14ac:dyDescent="0.2">
      <c r="A242" s="84"/>
      <c r="B242" s="84"/>
      <c r="C242" s="84" t="s">
        <v>569</v>
      </c>
      <c r="D242" s="59"/>
      <c r="E242" s="10"/>
      <c r="F242" s="60">
        <f>Source!AO163</f>
        <v>20.74</v>
      </c>
      <c r="G242" s="61" t="str">
        <f>Source!DG163</f>
        <v>)*0,8</v>
      </c>
      <c r="H242" s="60">
        <f>ROUND(Source!AF163*Source!I163, 2)</f>
        <v>16.59</v>
      </c>
      <c r="I242" s="61"/>
      <c r="J242" s="61">
        <f>IF(Source!BA163&lt;&gt; 0, Source!BA163, 1)</f>
        <v>34.56</v>
      </c>
      <c r="K242" s="60">
        <f>Source!S163</f>
        <v>573.41999999999996</v>
      </c>
      <c r="L242" s="62"/>
      <c r="R242">
        <f>H242</f>
        <v>16.59</v>
      </c>
    </row>
    <row r="243" spans="1:26" ht="14.25" x14ac:dyDescent="0.2">
      <c r="A243" s="84"/>
      <c r="B243" s="84"/>
      <c r="C243" s="84" t="s">
        <v>571</v>
      </c>
      <c r="D243" s="59" t="s">
        <v>572</v>
      </c>
      <c r="E243" s="10">
        <f>Source!BZ163</f>
        <v>65</v>
      </c>
      <c r="F243" s="87"/>
      <c r="G243" s="61"/>
      <c r="H243" s="60">
        <f>SUM(S241:S245)</f>
        <v>10.78</v>
      </c>
      <c r="I243" s="64"/>
      <c r="J243" s="57">
        <f>Source!AT163</f>
        <v>65</v>
      </c>
      <c r="K243" s="60">
        <f>SUM(T241:T245)</f>
        <v>372.72</v>
      </c>
      <c r="L243" s="62"/>
    </row>
    <row r="244" spans="1:26" ht="14.25" x14ac:dyDescent="0.2">
      <c r="A244" s="84"/>
      <c r="B244" s="84"/>
      <c r="C244" s="84" t="s">
        <v>573</v>
      </c>
      <c r="D244" s="59" t="s">
        <v>572</v>
      </c>
      <c r="E244" s="10">
        <f>Source!CA163</f>
        <v>40</v>
      </c>
      <c r="F244" s="87"/>
      <c r="G244" s="61"/>
      <c r="H244" s="60">
        <f>SUM(U241:U245)</f>
        <v>6.64</v>
      </c>
      <c r="I244" s="64"/>
      <c r="J244" s="57">
        <f>Source!AU163</f>
        <v>40</v>
      </c>
      <c r="K244" s="60">
        <f>SUM(V241:V245)</f>
        <v>229.37</v>
      </c>
      <c r="L244" s="62"/>
    </row>
    <row r="245" spans="1:26" ht="14.25" x14ac:dyDescent="0.2">
      <c r="A245" s="85"/>
      <c r="B245" s="85"/>
      <c r="C245" s="85" t="s">
        <v>574</v>
      </c>
      <c r="D245" s="66" t="s">
        <v>575</v>
      </c>
      <c r="E245" s="67">
        <f>Source!AQ163</f>
        <v>1.62</v>
      </c>
      <c r="F245" s="68"/>
      <c r="G245" s="70" t="str">
        <f>Source!DI163</f>
        <v>)*0,8</v>
      </c>
      <c r="H245" s="68"/>
      <c r="I245" s="70"/>
      <c r="J245" s="70"/>
      <c r="K245" s="68"/>
      <c r="L245" s="74">
        <f>Source!U163</f>
        <v>1.2960000000000003</v>
      </c>
    </row>
    <row r="246" spans="1:26" ht="15" x14ac:dyDescent="0.25">
      <c r="G246" s="72">
        <f>H242+H243+H244</f>
        <v>34.01</v>
      </c>
      <c r="H246" s="72"/>
      <c r="J246" s="72">
        <f>K242+K243+K244</f>
        <v>1175.51</v>
      </c>
      <c r="K246" s="72"/>
      <c r="L246" s="73">
        <f>Source!U163</f>
        <v>1.2960000000000003</v>
      </c>
      <c r="O246" s="48">
        <f>G246</f>
        <v>34.01</v>
      </c>
      <c r="P246" s="48">
        <f>J246</f>
        <v>1175.51</v>
      </c>
      <c r="Q246" s="48">
        <f>L246</f>
        <v>1.2960000000000003</v>
      </c>
      <c r="W246">
        <f>IF(Source!BI163&lt;=1,H242+H243+H244, 0)</f>
        <v>0</v>
      </c>
      <c r="X246">
        <f>IF(Source!BI163=2,H242+H243+H244, 0)</f>
        <v>0</v>
      </c>
      <c r="Y246">
        <f>IF(Source!BI163=3,H242+H243+H244, 0)</f>
        <v>0</v>
      </c>
      <c r="Z246">
        <f>IF(Source!BI163=4,H242+H243+H244, 0)</f>
        <v>34.01</v>
      </c>
    </row>
    <row r="248" spans="1:26" ht="15" x14ac:dyDescent="0.25">
      <c r="A248" s="58" t="str">
        <f>CONCATENATE("Итого по разделу: ",IF(Source!G165&lt;&gt;"Новый раздел", Source!G165, ""))</f>
        <v>Итого по разделу: Пусконаладочные работы</v>
      </c>
      <c r="B248" s="58"/>
      <c r="C248" s="58"/>
      <c r="D248" s="58"/>
      <c r="E248" s="58"/>
      <c r="F248" s="58"/>
      <c r="G248" s="76">
        <f>SUM(O215:O247)</f>
        <v>375.44999999999993</v>
      </c>
      <c r="H248" s="76"/>
      <c r="I248" s="55"/>
      <c r="J248" s="76">
        <f>SUM(P215:P247)</f>
        <v>12975.31</v>
      </c>
      <c r="K248" s="76"/>
      <c r="L248" s="73">
        <f>SUM(Q215:Q247)</f>
        <v>15.215040000000002</v>
      </c>
    </row>
    <row r="252" spans="1:26" ht="15" x14ac:dyDescent="0.25">
      <c r="A252" s="58" t="str">
        <f>CONCATENATE("Итого по локальной смете: ",IF(Source!G195&lt;&gt;"Новая локальная смета", Source!G195, ""))</f>
        <v xml:space="preserve">Итого по локальной смете: </v>
      </c>
      <c r="B252" s="58"/>
      <c r="C252" s="58"/>
      <c r="D252" s="58"/>
      <c r="E252" s="58"/>
      <c r="F252" s="58"/>
      <c r="G252" s="76">
        <f>SUM(O42:O251)</f>
        <v>62497.94</v>
      </c>
      <c r="H252" s="76"/>
      <c r="I252" s="55"/>
      <c r="J252" s="76">
        <f>SUM(P42:P251)</f>
        <v>408837.19</v>
      </c>
      <c r="K252" s="76"/>
      <c r="L252" s="73">
        <f>SUM(Q42:Q251)</f>
        <v>57.979752000000012</v>
      </c>
    </row>
    <row r="257" spans="1:12" ht="14.25" hidden="1" x14ac:dyDescent="0.2">
      <c r="A257" s="53" t="s">
        <v>579</v>
      </c>
      <c r="B257" s="53"/>
      <c r="C257" s="10" t="s">
        <v>580</v>
      </c>
      <c r="D257" s="49"/>
      <c r="E257" s="49"/>
      <c r="F257" s="49"/>
      <c r="G257" s="49"/>
      <c r="H257" s="49"/>
      <c r="I257" s="11"/>
      <c r="J257" s="10"/>
      <c r="K257" s="11"/>
      <c r="L257" s="11"/>
    </row>
    <row r="258" spans="1:12" ht="14.25" hidden="1" x14ac:dyDescent="0.2">
      <c r="A258" s="11"/>
      <c r="B258" s="11"/>
      <c r="C258" s="10"/>
      <c r="D258" s="54" t="s">
        <v>581</v>
      </c>
      <c r="E258" s="54"/>
      <c r="F258" s="54"/>
      <c r="G258" s="54"/>
      <c r="H258" s="54"/>
      <c r="I258" s="11"/>
      <c r="J258" s="10"/>
      <c r="K258" s="11"/>
      <c r="L258" s="11"/>
    </row>
    <row r="259" spans="1:12" ht="14.25" hidden="1" x14ac:dyDescent="0.2">
      <c r="A259" s="11"/>
      <c r="B259" s="11"/>
      <c r="C259" s="10"/>
      <c r="D259" s="11"/>
      <c r="E259" s="11"/>
      <c r="F259" s="11"/>
      <c r="G259" s="11"/>
      <c r="H259" s="11"/>
      <c r="I259" s="11"/>
      <c r="J259" s="10"/>
      <c r="K259" s="11"/>
      <c r="L259" s="11"/>
    </row>
    <row r="260" spans="1:12" ht="14.25" x14ac:dyDescent="0.2">
      <c r="A260" s="53" t="s">
        <v>579</v>
      </c>
      <c r="B260" s="53"/>
      <c r="C260" s="10" t="s">
        <v>582</v>
      </c>
      <c r="D260" s="49" t="str">
        <f>IF(Source!AC12&lt;&gt;"", Source!AC12," ")</f>
        <v xml:space="preserve"> </v>
      </c>
      <c r="E260" s="49"/>
      <c r="F260" s="49"/>
      <c r="G260" s="49"/>
      <c r="H260" s="49"/>
      <c r="I260" s="11" t="str">
        <f>IF(Source!AB12&lt;&gt;"", Source!AB12," ")</f>
        <v xml:space="preserve"> </v>
      </c>
      <c r="J260" s="10"/>
      <c r="K260" s="11"/>
      <c r="L260" s="11"/>
    </row>
    <row r="261" spans="1:12" ht="14.25" x14ac:dyDescent="0.2">
      <c r="A261" s="11"/>
      <c r="B261" s="11"/>
      <c r="C261" s="11"/>
      <c r="D261" s="54" t="s">
        <v>581</v>
      </c>
      <c r="E261" s="54"/>
      <c r="F261" s="54"/>
      <c r="G261" s="54"/>
      <c r="H261" s="54"/>
      <c r="I261" s="11"/>
      <c r="J261" s="11"/>
      <c r="K261" s="11"/>
      <c r="L261" s="11"/>
    </row>
    <row r="262" spans="1:12" ht="14.25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ht="14.25" x14ac:dyDescent="0.2">
      <c r="A263" s="11"/>
      <c r="B263" s="11"/>
      <c r="C263" s="10" t="s">
        <v>583</v>
      </c>
      <c r="D263" s="49" t="str">
        <f>IF(Source!AE12&lt;&gt;"", Source!AE12," ")</f>
        <v xml:space="preserve"> </v>
      </c>
      <c r="E263" s="49"/>
      <c r="F263" s="49"/>
      <c r="G263" s="49"/>
      <c r="H263" s="49"/>
      <c r="I263" s="11" t="str">
        <f>IF(Source!AD12&lt;&gt;"", Source!AD12," ")</f>
        <v xml:space="preserve"> </v>
      </c>
      <c r="J263" s="10"/>
      <c r="K263" s="11"/>
      <c r="L263" s="11"/>
    </row>
    <row r="264" spans="1:12" ht="14.25" x14ac:dyDescent="0.2">
      <c r="A264" s="11"/>
      <c r="B264" s="11"/>
      <c r="C264" s="11"/>
      <c r="D264" s="54" t="s">
        <v>581</v>
      </c>
      <c r="E264" s="54"/>
      <c r="F264" s="54"/>
      <c r="G264" s="54"/>
      <c r="H264" s="54"/>
      <c r="I264" s="11"/>
      <c r="J264" s="11"/>
      <c r="K264" s="11"/>
      <c r="L264" s="11"/>
    </row>
  </sheetData>
  <mergeCells count="126">
    <mergeCell ref="A252:F252"/>
    <mergeCell ref="G248:H248"/>
    <mergeCell ref="J248:K248"/>
    <mergeCell ref="A248:F248"/>
    <mergeCell ref="J246:K246"/>
    <mergeCell ref="G246:H246"/>
    <mergeCell ref="J201:K201"/>
    <mergeCell ref="G201:H201"/>
    <mergeCell ref="J199:K199"/>
    <mergeCell ref="G199:H199"/>
    <mergeCell ref="G252:H252"/>
    <mergeCell ref="J252:K252"/>
    <mergeCell ref="J240:K240"/>
    <mergeCell ref="G240:H240"/>
    <mergeCell ref="J211:K211"/>
    <mergeCell ref="A211:F211"/>
    <mergeCell ref="J209:K209"/>
    <mergeCell ref="G209:H209"/>
    <mergeCell ref="A207:L207"/>
    <mergeCell ref="G203:H203"/>
    <mergeCell ref="J203:K203"/>
    <mergeCell ref="A203:F203"/>
    <mergeCell ref="J150:K150"/>
    <mergeCell ref="G150:H150"/>
    <mergeCell ref="J234:K234"/>
    <mergeCell ref="G234:H234"/>
    <mergeCell ref="J228:K228"/>
    <mergeCell ref="G228:H228"/>
    <mergeCell ref="J221:K221"/>
    <mergeCell ref="G221:H221"/>
    <mergeCell ref="A215:L215"/>
    <mergeCell ref="G211:H211"/>
    <mergeCell ref="J176:K176"/>
    <mergeCell ref="G176:H176"/>
    <mergeCell ref="J166:K166"/>
    <mergeCell ref="G166:H166"/>
    <mergeCell ref="J157:K157"/>
    <mergeCell ref="G157:H157"/>
    <mergeCell ref="A189:L189"/>
    <mergeCell ref="G185:H185"/>
    <mergeCell ref="J185:K185"/>
    <mergeCell ref="A185:F185"/>
    <mergeCell ref="J183:K183"/>
    <mergeCell ref="G183:H183"/>
    <mergeCell ref="J54:K54"/>
    <mergeCell ref="G54:H54"/>
    <mergeCell ref="A44:L44"/>
    <mergeCell ref="A42:L42"/>
    <mergeCell ref="J196:K196"/>
    <mergeCell ref="G196:H196"/>
    <mergeCell ref="J193:K193"/>
    <mergeCell ref="G193:H193"/>
    <mergeCell ref="J191:K191"/>
    <mergeCell ref="G191:H191"/>
    <mergeCell ref="J85:K85"/>
    <mergeCell ref="G85:H85"/>
    <mergeCell ref="J74:K74"/>
    <mergeCell ref="G74:H74"/>
    <mergeCell ref="J64:K64"/>
    <mergeCell ref="G64:H64"/>
    <mergeCell ref="J111:K111"/>
    <mergeCell ref="G111:H111"/>
    <mergeCell ref="J102:K102"/>
    <mergeCell ref="G102:H102"/>
    <mergeCell ref="J93:K93"/>
    <mergeCell ref="G93:H93"/>
    <mergeCell ref="A38:L38"/>
    <mergeCell ref="D258:H258"/>
    <mergeCell ref="D261:H261"/>
    <mergeCell ref="D264:H264"/>
    <mergeCell ref="J140:K140"/>
    <mergeCell ref="G140:H140"/>
    <mergeCell ref="J133:K133"/>
    <mergeCell ref="G133:H133"/>
    <mergeCell ref="J123:K123"/>
    <mergeCell ref="G123:H12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1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286</v>
      </c>
      <c r="C12" s="1">
        <v>0</v>
      </c>
      <c r="D12" s="1">
        <f>ROW(A225)</f>
        <v>225</v>
      </c>
      <c r="E12" s="1">
        <v>0</v>
      </c>
      <c r="F12" s="1">
        <v>162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B225</f>
        <v>286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162</v>
      </c>
      <c r="G18" s="2" t="str">
        <f t="shared" si="0"/>
        <v>Установка ИКВН-10 кВ</v>
      </c>
      <c r="H18" s="2"/>
      <c r="I18" s="2"/>
      <c r="J18" s="2"/>
      <c r="K18" s="2"/>
      <c r="L18" s="2"/>
      <c r="M18" s="2"/>
      <c r="N18" s="2"/>
      <c r="O18" s="2">
        <f t="shared" ref="O18:AT18" si="1">O225</f>
        <v>378733.74</v>
      </c>
      <c r="P18" s="2">
        <f t="shared" si="1"/>
        <v>355716.05</v>
      </c>
      <c r="Q18" s="2">
        <f t="shared" si="1"/>
        <v>2848.61</v>
      </c>
      <c r="R18" s="2">
        <f t="shared" si="1"/>
        <v>869.66</v>
      </c>
      <c r="S18" s="2">
        <f t="shared" si="1"/>
        <v>20169.080000000002</v>
      </c>
      <c r="T18" s="2">
        <f t="shared" si="1"/>
        <v>0</v>
      </c>
      <c r="U18" s="2">
        <f t="shared" si="1"/>
        <v>57.979752000000012</v>
      </c>
      <c r="V18" s="2">
        <f t="shared" si="1"/>
        <v>1.9247369999999999</v>
      </c>
      <c r="W18" s="2">
        <f t="shared" si="1"/>
        <v>10.96</v>
      </c>
      <c r="X18" s="2">
        <f t="shared" si="1"/>
        <v>17841.47</v>
      </c>
      <c r="Y18" s="2">
        <f t="shared" si="1"/>
        <v>12261.98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328343.44</v>
      </c>
      <c r="AQ18" s="2">
        <f t="shared" si="1"/>
        <v>0</v>
      </c>
      <c r="AR18" s="2">
        <f t="shared" si="1"/>
        <v>408837.19</v>
      </c>
      <c r="AS18" s="2">
        <f t="shared" si="1"/>
        <v>33507.339999999997</v>
      </c>
      <c r="AT18" s="2">
        <f t="shared" si="1"/>
        <v>34011.1</v>
      </c>
      <c r="AU18" s="2">
        <f t="shared" ref="AU18:BZ18" si="2">AU225</f>
        <v>12975.31</v>
      </c>
      <c r="AV18" s="2">
        <f t="shared" si="2"/>
        <v>355716.05</v>
      </c>
      <c r="AW18" s="2">
        <f t="shared" si="2"/>
        <v>27372.61</v>
      </c>
      <c r="AX18" s="2">
        <f t="shared" si="2"/>
        <v>0</v>
      </c>
      <c r="AY18" s="2">
        <f t="shared" si="2"/>
        <v>27372.61</v>
      </c>
      <c r="AZ18" s="2">
        <f t="shared" si="2"/>
        <v>328343.44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ROW(A195)</f>
        <v>195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O195</f>
        <v>378733.74</v>
      </c>
      <c r="P22" s="2">
        <f t="shared" si="8"/>
        <v>355716.05</v>
      </c>
      <c r="Q22" s="2">
        <f t="shared" si="8"/>
        <v>2848.61</v>
      </c>
      <c r="R22" s="2">
        <f t="shared" si="8"/>
        <v>869.66</v>
      </c>
      <c r="S22" s="2">
        <f t="shared" si="8"/>
        <v>20169.080000000002</v>
      </c>
      <c r="T22" s="2">
        <f t="shared" si="8"/>
        <v>0</v>
      </c>
      <c r="U22" s="2">
        <f t="shared" si="8"/>
        <v>57.979752000000012</v>
      </c>
      <c r="V22" s="2">
        <f t="shared" si="8"/>
        <v>1.9247369999999999</v>
      </c>
      <c r="W22" s="2">
        <f t="shared" si="8"/>
        <v>10.96</v>
      </c>
      <c r="X22" s="2">
        <f t="shared" si="8"/>
        <v>17841.47</v>
      </c>
      <c r="Y22" s="2">
        <f t="shared" si="8"/>
        <v>12261.98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328343.44</v>
      </c>
      <c r="AQ22" s="2">
        <f t="shared" si="8"/>
        <v>0</v>
      </c>
      <c r="AR22" s="2">
        <f t="shared" si="8"/>
        <v>408837.19</v>
      </c>
      <c r="AS22" s="2">
        <f t="shared" si="8"/>
        <v>33507.339999999997</v>
      </c>
      <c r="AT22" s="2">
        <f t="shared" si="8"/>
        <v>34011.1</v>
      </c>
      <c r="AU22" s="2">
        <f t="shared" ref="AU22:BZ22" si="9">AU195</f>
        <v>12975.31</v>
      </c>
      <c r="AV22" s="2">
        <f t="shared" si="9"/>
        <v>355716.05</v>
      </c>
      <c r="AW22" s="2">
        <f t="shared" si="9"/>
        <v>27372.61</v>
      </c>
      <c r="AX22" s="2">
        <f t="shared" si="9"/>
        <v>0</v>
      </c>
      <c r="AY22" s="2">
        <f t="shared" si="9"/>
        <v>27372.61</v>
      </c>
      <c r="AZ22" s="2">
        <f t="shared" si="9"/>
        <v>328343.44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и 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O49</f>
        <v>20000.349999999999</v>
      </c>
      <c r="P26" s="2">
        <f t="shared" si="15"/>
        <v>3312.08</v>
      </c>
      <c r="Q26" s="2">
        <f t="shared" si="15"/>
        <v>2848.61</v>
      </c>
      <c r="R26" s="2">
        <f t="shared" si="15"/>
        <v>869.66</v>
      </c>
      <c r="S26" s="2">
        <f t="shared" si="15"/>
        <v>13839.66</v>
      </c>
      <c r="T26" s="2">
        <f t="shared" si="15"/>
        <v>0</v>
      </c>
      <c r="U26" s="2">
        <f t="shared" si="15"/>
        <v>42.76471200000001</v>
      </c>
      <c r="V26" s="2">
        <f t="shared" si="15"/>
        <v>1.9247369999999999</v>
      </c>
      <c r="W26" s="2">
        <f t="shared" si="15"/>
        <v>2.93</v>
      </c>
      <c r="X26" s="2">
        <f t="shared" si="15"/>
        <v>13727.36</v>
      </c>
      <c r="Y26" s="2">
        <f t="shared" si="15"/>
        <v>9730.2000000000007</v>
      </c>
      <c r="Z26" s="2">
        <f t="shared" si="15"/>
        <v>0</v>
      </c>
      <c r="AA26" s="2">
        <f t="shared" si="15"/>
        <v>0</v>
      </c>
      <c r="AB26" s="2">
        <f t="shared" si="15"/>
        <v>20000.349999999999</v>
      </c>
      <c r="AC26" s="2">
        <f t="shared" si="15"/>
        <v>3312.08</v>
      </c>
      <c r="AD26" s="2">
        <f t="shared" si="15"/>
        <v>2848.61</v>
      </c>
      <c r="AE26" s="2">
        <f t="shared" si="15"/>
        <v>869.66</v>
      </c>
      <c r="AF26" s="2">
        <f t="shared" si="15"/>
        <v>13839.66</v>
      </c>
      <c r="AG26" s="2">
        <f t="shared" si="15"/>
        <v>0</v>
      </c>
      <c r="AH26" s="2">
        <f t="shared" si="15"/>
        <v>42.76471200000001</v>
      </c>
      <c r="AI26" s="2">
        <f t="shared" si="15"/>
        <v>1.9247369999999999</v>
      </c>
      <c r="AJ26" s="2">
        <f t="shared" si="15"/>
        <v>2.93</v>
      </c>
      <c r="AK26" s="2">
        <f t="shared" si="15"/>
        <v>13727.36</v>
      </c>
      <c r="AL26" s="2">
        <f t="shared" si="15"/>
        <v>9730.2000000000007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43457.91</v>
      </c>
      <c r="AS26" s="2">
        <f t="shared" si="15"/>
        <v>13434.44</v>
      </c>
      <c r="AT26" s="2">
        <f t="shared" si="15"/>
        <v>30023.47</v>
      </c>
      <c r="AU26" s="2">
        <f t="shared" ref="AU26:BZ26" si="16">AU49</f>
        <v>0</v>
      </c>
      <c r="AV26" s="2">
        <f t="shared" si="16"/>
        <v>3312.08</v>
      </c>
      <c r="AW26" s="2">
        <f t="shared" si="16"/>
        <v>3312.08</v>
      </c>
      <c r="AX26" s="2">
        <f t="shared" si="16"/>
        <v>0</v>
      </c>
      <c r="AY26" s="2">
        <f t="shared" si="16"/>
        <v>3312.08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CA49</f>
        <v>43457.91</v>
      </c>
      <c r="CB26" s="2">
        <f t="shared" si="17"/>
        <v>13434.44</v>
      </c>
      <c r="CC26" s="2">
        <f t="shared" si="17"/>
        <v>30023.47</v>
      </c>
      <c r="CD26" s="2">
        <f t="shared" si="17"/>
        <v>0</v>
      </c>
      <c r="CE26" s="2">
        <f t="shared" si="17"/>
        <v>3312.08</v>
      </c>
      <c r="CF26" s="2">
        <f t="shared" si="17"/>
        <v>3312.08</v>
      </c>
      <c r="CG26" s="2">
        <f t="shared" si="17"/>
        <v>0</v>
      </c>
      <c r="CH26" s="2">
        <f t="shared" si="17"/>
        <v>3312.08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f>ROUND(2/100,9)</f>
        <v>0.02</v>
      </c>
      <c r="J28">
        <v>0</v>
      </c>
      <c r="K28">
        <f>ROUND(2/100,9)</f>
        <v>0.02</v>
      </c>
      <c r="O28">
        <f t="shared" ref="O28:O47" si="21">ROUND(CP28,2)</f>
        <v>17.77</v>
      </c>
      <c r="P28">
        <f t="shared" ref="P28:P47" si="22">ROUND(CQ28*I28,2)</f>
        <v>0</v>
      </c>
      <c r="Q28">
        <f t="shared" ref="Q28:Q47" si="23">ROUND(CR28*I28,2)</f>
        <v>5.63</v>
      </c>
      <c r="R28">
        <f t="shared" ref="R28:R47" si="24">ROUND(CS28*I28,2)</f>
        <v>2.71</v>
      </c>
      <c r="S28">
        <f t="shared" ref="S28:S47" si="25">ROUND(CT28*I28,2)</f>
        <v>12.14</v>
      </c>
      <c r="T28">
        <f t="shared" ref="T28:T47" si="26">ROUND(CU28*I28,2)</f>
        <v>0</v>
      </c>
      <c r="U28">
        <f t="shared" ref="U28:U47" si="27">CV28*I28</f>
        <v>4.1200000000000001E-2</v>
      </c>
      <c r="V28">
        <f t="shared" ref="V28:V47" si="28">CW28*I28</f>
        <v>5.7999999999999996E-3</v>
      </c>
      <c r="W28">
        <f t="shared" ref="W28:W47" si="29">ROUND(CX28*I28,2)</f>
        <v>0</v>
      </c>
      <c r="X28">
        <f t="shared" ref="X28:X47" si="30">ROUND(CY28,2)</f>
        <v>19.309999999999999</v>
      </c>
      <c r="Y28">
        <f t="shared" ref="Y28:Y47" si="31">ROUND(CZ28,2)</f>
        <v>12.62</v>
      </c>
      <c r="AA28">
        <v>109229629</v>
      </c>
      <c r="AB28">
        <f t="shared" ref="AB28:AB47" si="32">ROUND((AC28+AD28+AF28),6)</f>
        <v>45.67</v>
      </c>
      <c r="AC28">
        <f>ROUND((ES28),6)</f>
        <v>0</v>
      </c>
      <c r="AD28">
        <f>ROUND((((ET28)-(EU28))+AE28),6)</f>
        <v>28.1</v>
      </c>
      <c r="AE28">
        <f t="shared" ref="AE28:AF30" si="33">ROUND((EU28),6)</f>
        <v>3.92</v>
      </c>
      <c r="AF28">
        <f t="shared" si="33"/>
        <v>17.57</v>
      </c>
      <c r="AG28">
        <f t="shared" ref="AG28:AG47" si="34">ROUND((AP28),6)</f>
        <v>0</v>
      </c>
      <c r="AH28">
        <f t="shared" ref="AH28:AI30" si="35">(EW28)</f>
        <v>2.06</v>
      </c>
      <c r="AI28">
        <f t="shared" si="35"/>
        <v>0.28999999999999998</v>
      </c>
      <c r="AJ28">
        <f t="shared" ref="AJ28:AJ47" si="36">(AS28)</f>
        <v>0</v>
      </c>
      <c r="AK28">
        <v>45.67</v>
      </c>
      <c r="AL28">
        <v>0</v>
      </c>
      <c r="AM28">
        <v>28.1</v>
      </c>
      <c r="AN28">
        <v>3.92</v>
      </c>
      <c r="AO28">
        <v>17.57</v>
      </c>
      <c r="AP28">
        <v>0</v>
      </c>
      <c r="AQ28">
        <v>2.06</v>
      </c>
      <c r="AR28">
        <v>0.28999999999999998</v>
      </c>
      <c r="AS28">
        <v>0</v>
      </c>
      <c r="AT28">
        <v>130</v>
      </c>
      <c r="AU28">
        <v>85</v>
      </c>
      <c r="AV28">
        <v>1</v>
      </c>
      <c r="AW28">
        <v>1</v>
      </c>
      <c r="AZ28">
        <v>1</v>
      </c>
      <c r="BA28">
        <v>34.56</v>
      </c>
      <c r="BB28">
        <v>10.01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7001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130</v>
      </c>
      <c r="CA28">
        <v>85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7" si="37">(P28+Q28+S28)</f>
        <v>17.77</v>
      </c>
      <c r="CQ28">
        <f t="shared" ref="CQ28:CQ47" si="38">AC28*BC28</f>
        <v>0</v>
      </c>
      <c r="CR28">
        <f t="shared" ref="CR28:CR47" si="39">AD28*BB28</f>
        <v>281.28100000000001</v>
      </c>
      <c r="CS28">
        <f t="shared" ref="CS28:CS47" si="40">AE28*BS28</f>
        <v>135.4752</v>
      </c>
      <c r="CT28">
        <f t="shared" ref="CT28:CT47" si="41">AF28*BA28</f>
        <v>607.2192</v>
      </c>
      <c r="CU28">
        <f t="shared" ref="CU28:CU47" si="42">AG28</f>
        <v>0</v>
      </c>
      <c r="CV28">
        <f t="shared" ref="CV28:CV47" si="43">AH28</f>
        <v>2.06</v>
      </c>
      <c r="CW28">
        <f t="shared" ref="CW28:CW47" si="44">AI28</f>
        <v>0.28999999999999998</v>
      </c>
      <c r="CX28">
        <f t="shared" ref="CX28:CX47" si="45">AJ28</f>
        <v>0</v>
      </c>
      <c r="CY28">
        <f t="shared" ref="CY28:CY47" si="46">(((S28+R28)*AT28)/100)</f>
        <v>19.305000000000003</v>
      </c>
      <c r="CZ28">
        <f t="shared" ref="CZ28:CZ47" si="47">(((S28+R28)*AU28)/100)</f>
        <v>12.622500000000002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102156814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7001</v>
      </c>
      <c r="EL28" t="s">
        <v>22</v>
      </c>
      <c r="EM28" t="s">
        <v>23</v>
      </c>
      <c r="EO28" t="s">
        <v>3</v>
      </c>
      <c r="EQ28">
        <v>131072</v>
      </c>
      <c r="ER28">
        <v>45.67</v>
      </c>
      <c r="ES28">
        <v>0</v>
      </c>
      <c r="ET28">
        <v>28.1</v>
      </c>
      <c r="EU28">
        <v>3.92</v>
      </c>
      <c r="EV28">
        <v>17.57</v>
      </c>
      <c r="EW28">
        <v>2.06</v>
      </c>
      <c r="EX28">
        <v>0.28999999999999998</v>
      </c>
      <c r="EY28">
        <v>0</v>
      </c>
      <c r="FQ28">
        <v>0</v>
      </c>
      <c r="FR28">
        <f t="shared" ref="FR28:FR47" si="48">ROUND(IF(AND(BH28=3,BI28=3),P28,0),2)</f>
        <v>0</v>
      </c>
      <c r="FS28">
        <v>0</v>
      </c>
      <c r="FX28">
        <v>130</v>
      </c>
      <c r="FY28">
        <v>85</v>
      </c>
      <c r="GA28" t="s">
        <v>3</v>
      </c>
      <c r="GD28">
        <v>1</v>
      </c>
      <c r="GF28">
        <v>-267779646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7" si="49">ROUND(IF(AND(BH28=3,BI28=3,FS28&lt;&gt;0),P28,0),2)</f>
        <v>0</v>
      </c>
      <c r="GM28">
        <f t="shared" ref="GM28:GM47" si="50">ROUND(O28+X28+Y28,2)+GX28</f>
        <v>49.7</v>
      </c>
      <c r="GN28">
        <f t="shared" ref="GN28:GN47" si="51">IF(OR(BI28=0,BI28=1),ROUND(O28+X28+Y28,2),0)</f>
        <v>49.7</v>
      </c>
      <c r="GO28">
        <f t="shared" ref="GO28:GO47" si="52">IF(BI28=2,ROUND(O28+X28+Y28,2),0)</f>
        <v>0</v>
      </c>
      <c r="GP28">
        <f t="shared" ref="GP28:GP47" si="53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7" si="54">ROUND((GT28),6)</f>
        <v>0</v>
      </c>
      <c r="GW28">
        <v>1</v>
      </c>
      <c r="GX28">
        <f t="shared" ref="GX28:GX47" si="55">ROUND(HC28*I28,2)</f>
        <v>0</v>
      </c>
      <c r="HA28">
        <v>0</v>
      </c>
      <c r="HB28">
        <v>0</v>
      </c>
      <c r="HC28">
        <f t="shared" ref="HC28:HC47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24</v>
      </c>
      <c r="F29" t="s">
        <v>25</v>
      </c>
      <c r="G29" t="s">
        <v>26</v>
      </c>
      <c r="H29" t="s">
        <v>27</v>
      </c>
      <c r="I29">
        <f>I28*J29</f>
        <v>4.3200000000000002E-2</v>
      </c>
      <c r="J29">
        <v>2.16</v>
      </c>
      <c r="K29">
        <v>2.16</v>
      </c>
      <c r="O29">
        <f t="shared" si="21"/>
        <v>147.53</v>
      </c>
      <c r="P29">
        <f t="shared" si="22"/>
        <v>147.53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2.8</v>
      </c>
      <c r="X29">
        <f t="shared" si="30"/>
        <v>0</v>
      </c>
      <c r="Y29">
        <f t="shared" si="31"/>
        <v>0</v>
      </c>
      <c r="AA29">
        <v>109229629</v>
      </c>
      <c r="AB29">
        <f t="shared" si="32"/>
        <v>519.79999999999995</v>
      </c>
      <c r="AC29">
        <f>ROUND((ES29),6)</f>
        <v>519.79999999999995</v>
      </c>
      <c r="AD29">
        <f>ROUND((((ET29)-(EU29))+AE29),6)</f>
        <v>0</v>
      </c>
      <c r="AE29">
        <f t="shared" si="33"/>
        <v>0</v>
      </c>
      <c r="AF29">
        <f t="shared" si="33"/>
        <v>0</v>
      </c>
      <c r="AG29">
        <f t="shared" si="34"/>
        <v>0</v>
      </c>
      <c r="AH29">
        <f t="shared" si="35"/>
        <v>0</v>
      </c>
      <c r="AI29">
        <f t="shared" si="35"/>
        <v>0</v>
      </c>
      <c r="AJ29">
        <f t="shared" si="36"/>
        <v>64.900000000000006</v>
      </c>
      <c r="AK29">
        <v>519.79999999999995</v>
      </c>
      <c r="AL29">
        <v>519.79999999999995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64.900000000000006</v>
      </c>
      <c r="AT29">
        <v>130</v>
      </c>
      <c r="AU29">
        <v>85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6.57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28</v>
      </c>
      <c r="BM29">
        <v>7001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130</v>
      </c>
      <c r="CA29">
        <v>85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147.53</v>
      </c>
      <c r="CQ29">
        <f t="shared" si="38"/>
        <v>3415.0859999999998</v>
      </c>
      <c r="CR29">
        <f t="shared" si="39"/>
        <v>0</v>
      </c>
      <c r="CS29">
        <f t="shared" si="40"/>
        <v>0</v>
      </c>
      <c r="CT29">
        <f t="shared" si="41"/>
        <v>0</v>
      </c>
      <c r="CU29">
        <f t="shared" si="42"/>
        <v>0</v>
      </c>
      <c r="CV29">
        <f t="shared" si="43"/>
        <v>0</v>
      </c>
      <c r="CW29">
        <f t="shared" si="44"/>
        <v>0</v>
      </c>
      <c r="CX29">
        <f t="shared" si="45"/>
        <v>64.900000000000006</v>
      </c>
      <c r="CY29">
        <f t="shared" si="46"/>
        <v>0</v>
      </c>
      <c r="CZ29">
        <f t="shared" si="47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102156814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7001</v>
      </c>
      <c r="EL29" t="s">
        <v>22</v>
      </c>
      <c r="EM29" t="s">
        <v>23</v>
      </c>
      <c r="EO29" t="s">
        <v>3</v>
      </c>
      <c r="EQ29">
        <v>0</v>
      </c>
      <c r="ER29">
        <v>519.79999999999995</v>
      </c>
      <c r="ES29">
        <v>519.79999999999995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8"/>
        <v>0</v>
      </c>
      <c r="FS29">
        <v>0</v>
      </c>
      <c r="FX29">
        <v>130</v>
      </c>
      <c r="FY29">
        <v>85</v>
      </c>
      <c r="GA29" t="s">
        <v>3</v>
      </c>
      <c r="GD29">
        <v>1</v>
      </c>
      <c r="GF29">
        <v>-211956249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147.53</v>
      </c>
      <c r="GN29">
        <f t="shared" si="51"/>
        <v>147.53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29</v>
      </c>
      <c r="F30" t="s">
        <v>30</v>
      </c>
      <c r="G30" t="s">
        <v>31</v>
      </c>
      <c r="H30" t="s">
        <v>32</v>
      </c>
      <c r="I30">
        <f>ROUND(1/100,9)</f>
        <v>0.01</v>
      </c>
      <c r="J30">
        <v>0</v>
      </c>
      <c r="K30">
        <f>ROUND(1/100,9)</f>
        <v>0.01</v>
      </c>
      <c r="O30">
        <f t="shared" si="21"/>
        <v>630.35</v>
      </c>
      <c r="P30">
        <f t="shared" si="22"/>
        <v>117.01</v>
      </c>
      <c r="Q30">
        <f t="shared" si="23"/>
        <v>300.56</v>
      </c>
      <c r="R30">
        <f t="shared" si="24"/>
        <v>240.54</v>
      </c>
      <c r="S30">
        <f t="shared" si="25"/>
        <v>212.78</v>
      </c>
      <c r="T30">
        <f t="shared" si="26"/>
        <v>0</v>
      </c>
      <c r="U30">
        <f t="shared" si="27"/>
        <v>0.64</v>
      </c>
      <c r="V30">
        <f t="shared" si="28"/>
        <v>0.6</v>
      </c>
      <c r="W30">
        <f t="shared" si="29"/>
        <v>0</v>
      </c>
      <c r="X30">
        <f t="shared" si="30"/>
        <v>498.65</v>
      </c>
      <c r="Y30">
        <f t="shared" si="31"/>
        <v>317.32</v>
      </c>
      <c r="AA30">
        <v>109229629</v>
      </c>
      <c r="AB30">
        <f t="shared" si="32"/>
        <v>8480.02</v>
      </c>
      <c r="AC30">
        <f>ROUND((ES30),6)</f>
        <v>5342.83</v>
      </c>
      <c r="AD30">
        <f>ROUND((((ET30)-(EU30))+AE30),6)</f>
        <v>2521.5100000000002</v>
      </c>
      <c r="AE30">
        <f t="shared" si="33"/>
        <v>696</v>
      </c>
      <c r="AF30">
        <f t="shared" si="33"/>
        <v>615.67999999999995</v>
      </c>
      <c r="AG30">
        <f t="shared" si="34"/>
        <v>0</v>
      </c>
      <c r="AH30">
        <f t="shared" si="35"/>
        <v>64</v>
      </c>
      <c r="AI30">
        <f t="shared" si="35"/>
        <v>60</v>
      </c>
      <c r="AJ30">
        <f t="shared" si="36"/>
        <v>0</v>
      </c>
      <c r="AK30">
        <v>8480.02</v>
      </c>
      <c r="AL30">
        <v>5342.83</v>
      </c>
      <c r="AM30">
        <v>2521.5100000000002</v>
      </c>
      <c r="AN30">
        <v>696</v>
      </c>
      <c r="AO30">
        <v>615.67999999999995</v>
      </c>
      <c r="AP30">
        <v>0</v>
      </c>
      <c r="AQ30">
        <v>64</v>
      </c>
      <c r="AR30">
        <v>60</v>
      </c>
      <c r="AS30">
        <v>0</v>
      </c>
      <c r="AT30">
        <v>110</v>
      </c>
      <c r="AU30">
        <v>70</v>
      </c>
      <c r="AV30">
        <v>1</v>
      </c>
      <c r="AW30">
        <v>1</v>
      </c>
      <c r="AZ30">
        <v>1</v>
      </c>
      <c r="BA30">
        <v>34.56</v>
      </c>
      <c r="BB30">
        <v>11.92</v>
      </c>
      <c r="BC30">
        <v>2.19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46001</v>
      </c>
      <c r="BN30">
        <v>0</v>
      </c>
      <c r="BO30" t="s">
        <v>30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110</v>
      </c>
      <c r="CA30">
        <v>70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630.35</v>
      </c>
      <c r="CQ30">
        <f t="shared" si="38"/>
        <v>11700.797699999999</v>
      </c>
      <c r="CR30">
        <f t="shared" si="39"/>
        <v>30056.399200000003</v>
      </c>
      <c r="CS30">
        <f t="shared" si="40"/>
        <v>24053.760000000002</v>
      </c>
      <c r="CT30">
        <f t="shared" si="41"/>
        <v>21277.900799999999</v>
      </c>
      <c r="CU30">
        <f t="shared" si="42"/>
        <v>0</v>
      </c>
      <c r="CV30">
        <f t="shared" si="43"/>
        <v>64</v>
      </c>
      <c r="CW30">
        <f t="shared" si="44"/>
        <v>60</v>
      </c>
      <c r="CX30">
        <f t="shared" si="45"/>
        <v>0</v>
      </c>
      <c r="CY30">
        <f t="shared" si="46"/>
        <v>498.65199999999999</v>
      </c>
      <c r="CZ30">
        <f t="shared" si="47"/>
        <v>317.32399999999996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102156892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46001</v>
      </c>
      <c r="EL30" t="s">
        <v>34</v>
      </c>
      <c r="EM30" t="s">
        <v>35</v>
      </c>
      <c r="EO30" t="s">
        <v>3</v>
      </c>
      <c r="EQ30">
        <v>131072</v>
      </c>
      <c r="ER30">
        <v>8480.02</v>
      </c>
      <c r="ES30">
        <v>5342.83</v>
      </c>
      <c r="ET30">
        <v>2521.5100000000002</v>
      </c>
      <c r="EU30">
        <v>696</v>
      </c>
      <c r="EV30">
        <v>615.67999999999995</v>
      </c>
      <c r="EW30">
        <v>64</v>
      </c>
      <c r="EX30">
        <v>60</v>
      </c>
      <c r="EY30">
        <v>0</v>
      </c>
      <c r="FQ30">
        <v>0</v>
      </c>
      <c r="FR30">
        <f t="shared" si="48"/>
        <v>0</v>
      </c>
      <c r="FS30">
        <v>0</v>
      </c>
      <c r="FX30">
        <v>110</v>
      </c>
      <c r="FY30">
        <v>70</v>
      </c>
      <c r="GA30" t="s">
        <v>3</v>
      </c>
      <c r="GD30">
        <v>1</v>
      </c>
      <c r="GF30">
        <v>964416905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9"/>
        <v>0</v>
      </c>
      <c r="GM30">
        <f t="shared" si="50"/>
        <v>1446.32</v>
      </c>
      <c r="GN30">
        <f t="shared" si="51"/>
        <v>1446.32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ROW(SmtRes!A15)</f>
        <v>15</v>
      </c>
      <c r="D31">
        <f>ROW(EtalonRes!A15)</f>
        <v>15</v>
      </c>
      <c r="E31" t="s">
        <v>36</v>
      </c>
      <c r="F31" t="s">
        <v>37</v>
      </c>
      <c r="G31" t="s">
        <v>38</v>
      </c>
      <c r="H31" t="s">
        <v>32</v>
      </c>
      <c r="I31">
        <f>ROUND(-1/100,9)</f>
        <v>-0.01</v>
      </c>
      <c r="J31">
        <v>0</v>
      </c>
      <c r="K31">
        <f>ROUND(-1/100,9)</f>
        <v>-0.01</v>
      </c>
      <c r="O31">
        <f t="shared" si="21"/>
        <v>-112.91</v>
      </c>
      <c r="P31">
        <f t="shared" si="22"/>
        <v>-29.25</v>
      </c>
      <c r="Q31">
        <f t="shared" si="23"/>
        <v>-68.040000000000006</v>
      </c>
      <c r="R31">
        <f t="shared" si="24"/>
        <v>-60.13</v>
      </c>
      <c r="S31">
        <f t="shared" si="25"/>
        <v>-15.62</v>
      </c>
      <c r="T31">
        <f t="shared" si="26"/>
        <v>0</v>
      </c>
      <c r="U31">
        <f t="shared" si="27"/>
        <v>-4.6999999999999993E-2</v>
      </c>
      <c r="V31">
        <f t="shared" si="28"/>
        <v>-0.15</v>
      </c>
      <c r="W31">
        <f t="shared" si="29"/>
        <v>0</v>
      </c>
      <c r="X31">
        <f t="shared" si="30"/>
        <v>-83.33</v>
      </c>
      <c r="Y31">
        <f t="shared" si="31"/>
        <v>-53.03</v>
      </c>
      <c r="AA31">
        <v>109229629</v>
      </c>
      <c r="AB31">
        <f t="shared" si="32"/>
        <v>1972.05</v>
      </c>
      <c r="AC31">
        <f>ROUND(((ES31*5)),6)</f>
        <v>1335.7</v>
      </c>
      <c r="AD31">
        <f>ROUND(((((ET31*5))-((EU31*5)))+AE31),6)</f>
        <v>591.15</v>
      </c>
      <c r="AE31">
        <f>ROUND(((EU31*5)),6)</f>
        <v>174</v>
      </c>
      <c r="AF31">
        <f>ROUND(((EV31*5)),6)</f>
        <v>45.2</v>
      </c>
      <c r="AG31">
        <f t="shared" si="34"/>
        <v>0</v>
      </c>
      <c r="AH31">
        <f>((EW31*5))</f>
        <v>4.6999999999999993</v>
      </c>
      <c r="AI31">
        <f>((EX31*5))</f>
        <v>15</v>
      </c>
      <c r="AJ31">
        <f t="shared" si="36"/>
        <v>0</v>
      </c>
      <c r="AK31">
        <v>394.41</v>
      </c>
      <c r="AL31">
        <v>267.14</v>
      </c>
      <c r="AM31">
        <v>118.23</v>
      </c>
      <c r="AN31">
        <v>34.799999999999997</v>
      </c>
      <c r="AO31">
        <v>9.0399999999999991</v>
      </c>
      <c r="AP31">
        <v>0</v>
      </c>
      <c r="AQ31">
        <v>0.94</v>
      </c>
      <c r="AR31">
        <v>3</v>
      </c>
      <c r="AS31">
        <v>0</v>
      </c>
      <c r="AT31">
        <v>110</v>
      </c>
      <c r="AU31">
        <v>70</v>
      </c>
      <c r="AV31">
        <v>1</v>
      </c>
      <c r="AW31">
        <v>1</v>
      </c>
      <c r="AZ31">
        <v>1</v>
      </c>
      <c r="BA31">
        <v>34.56</v>
      </c>
      <c r="BB31">
        <v>11.51</v>
      </c>
      <c r="BC31">
        <v>2.19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46001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110</v>
      </c>
      <c r="CA31">
        <v>70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-112.91000000000001</v>
      </c>
      <c r="CQ31">
        <f t="shared" si="38"/>
        <v>2925.183</v>
      </c>
      <c r="CR31">
        <f t="shared" si="39"/>
        <v>6804.1364999999996</v>
      </c>
      <c r="CS31">
        <f t="shared" si="40"/>
        <v>6013.4400000000005</v>
      </c>
      <c r="CT31">
        <f t="shared" si="41"/>
        <v>1562.1120000000003</v>
      </c>
      <c r="CU31">
        <f t="shared" si="42"/>
        <v>0</v>
      </c>
      <c r="CV31">
        <f t="shared" si="43"/>
        <v>4.6999999999999993</v>
      </c>
      <c r="CW31">
        <f t="shared" si="44"/>
        <v>15</v>
      </c>
      <c r="CX31">
        <f t="shared" si="45"/>
        <v>0</v>
      </c>
      <c r="CY31">
        <f t="shared" si="46"/>
        <v>-83.325000000000003</v>
      </c>
      <c r="CZ31">
        <f t="shared" si="47"/>
        <v>-53.024999999999999</v>
      </c>
      <c r="DC31" t="s">
        <v>3</v>
      </c>
      <c r="DD31" t="s">
        <v>40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102156892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46001</v>
      </c>
      <c r="EL31" t="s">
        <v>34</v>
      </c>
      <c r="EM31" t="s">
        <v>35</v>
      </c>
      <c r="EO31" t="s">
        <v>3</v>
      </c>
      <c r="EQ31">
        <v>131072</v>
      </c>
      <c r="ER31">
        <v>394.41</v>
      </c>
      <c r="ES31">
        <v>267.14</v>
      </c>
      <c r="ET31">
        <v>118.23</v>
      </c>
      <c r="EU31">
        <v>34.799999999999997</v>
      </c>
      <c r="EV31">
        <v>9.0399999999999991</v>
      </c>
      <c r="EW31">
        <v>0.94</v>
      </c>
      <c r="EX31">
        <v>3</v>
      </c>
      <c r="EY31">
        <v>0</v>
      </c>
      <c r="FQ31">
        <v>0</v>
      </c>
      <c r="FR31">
        <f t="shared" si="48"/>
        <v>0</v>
      </c>
      <c r="FS31">
        <v>0</v>
      </c>
      <c r="FX31">
        <v>110</v>
      </c>
      <c r="FY31">
        <v>70</v>
      </c>
      <c r="GA31" t="s">
        <v>3</v>
      </c>
      <c r="GD31">
        <v>1</v>
      </c>
      <c r="GF31">
        <v>1165536156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-249.27</v>
      </c>
      <c r="GN31">
        <f t="shared" si="51"/>
        <v>-249.27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ROW(SmtRes!A27)</f>
        <v>27</v>
      </c>
      <c r="D32">
        <f>ROW(EtalonRes!A26)</f>
        <v>26</v>
      </c>
      <c r="E32" t="s">
        <v>41</v>
      </c>
      <c r="F32" t="s">
        <v>42</v>
      </c>
      <c r="G32" t="s">
        <v>43</v>
      </c>
      <c r="H32" t="s">
        <v>44</v>
      </c>
      <c r="I32">
        <f>ROUND(0.15/100,9)</f>
        <v>1.5E-3</v>
      </c>
      <c r="J32">
        <v>0</v>
      </c>
      <c r="K32">
        <f>ROUND(0.15/100,9)</f>
        <v>1.5E-3</v>
      </c>
      <c r="O32">
        <f t="shared" si="21"/>
        <v>45.99</v>
      </c>
      <c r="P32">
        <f t="shared" si="22"/>
        <v>2.88</v>
      </c>
      <c r="Q32">
        <f t="shared" si="23"/>
        <v>6.62</v>
      </c>
      <c r="R32">
        <f t="shared" si="24"/>
        <v>1.06</v>
      </c>
      <c r="S32">
        <f t="shared" si="25"/>
        <v>36.49</v>
      </c>
      <c r="T32">
        <f t="shared" si="26"/>
        <v>0</v>
      </c>
      <c r="U32">
        <f t="shared" si="27"/>
        <v>0.11231999999999999</v>
      </c>
      <c r="V32">
        <f t="shared" si="28"/>
        <v>2.2650000000000001E-3</v>
      </c>
      <c r="W32">
        <f t="shared" si="29"/>
        <v>0</v>
      </c>
      <c r="X32">
        <f t="shared" si="30"/>
        <v>35.67</v>
      </c>
      <c r="Y32">
        <f t="shared" si="31"/>
        <v>24.41</v>
      </c>
      <c r="AA32">
        <v>109229629</v>
      </c>
      <c r="AB32">
        <f t="shared" si="32"/>
        <v>1399.9</v>
      </c>
      <c r="AC32">
        <f t="shared" ref="AC32:AC40" si="57">ROUND((ES32),6)</f>
        <v>316.94</v>
      </c>
      <c r="AD32">
        <f t="shared" ref="AD32:AD40" si="58">ROUND((((ET32)-(EU32))+AE32),6)</f>
        <v>379.09</v>
      </c>
      <c r="AE32">
        <f t="shared" ref="AE32:AE40" si="59">ROUND((EU32),6)</f>
        <v>20.39</v>
      </c>
      <c r="AF32">
        <f t="shared" ref="AF32:AF40" si="60">ROUND((EV32),6)</f>
        <v>703.87</v>
      </c>
      <c r="AG32">
        <f t="shared" si="34"/>
        <v>0</v>
      </c>
      <c r="AH32">
        <f t="shared" ref="AH32:AH40" si="61">(EW32)</f>
        <v>74.88</v>
      </c>
      <c r="AI32">
        <f t="shared" ref="AI32:AI40" si="62">(EX32)</f>
        <v>1.51</v>
      </c>
      <c r="AJ32">
        <f t="shared" si="36"/>
        <v>0</v>
      </c>
      <c r="AK32">
        <v>1399.9</v>
      </c>
      <c r="AL32">
        <v>316.94</v>
      </c>
      <c r="AM32">
        <v>379.09</v>
      </c>
      <c r="AN32">
        <v>20.39</v>
      </c>
      <c r="AO32">
        <v>703.87</v>
      </c>
      <c r="AP32">
        <v>0</v>
      </c>
      <c r="AQ32">
        <v>74.88</v>
      </c>
      <c r="AR32">
        <v>1.51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34.56</v>
      </c>
      <c r="BB32">
        <v>11.64</v>
      </c>
      <c r="BC32">
        <v>6.06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45</v>
      </c>
      <c r="BM32">
        <v>108001</v>
      </c>
      <c r="BN32">
        <v>0</v>
      </c>
      <c r="BO32" t="s">
        <v>42</v>
      </c>
      <c r="BP32">
        <v>1</v>
      </c>
      <c r="BQ32">
        <v>3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45.99</v>
      </c>
      <c r="CQ32">
        <f t="shared" si="38"/>
        <v>1920.6563999999998</v>
      </c>
      <c r="CR32">
        <f t="shared" si="39"/>
        <v>4412.6076000000003</v>
      </c>
      <c r="CS32">
        <f t="shared" si="40"/>
        <v>704.67840000000001</v>
      </c>
      <c r="CT32">
        <f t="shared" si="41"/>
        <v>24325.747200000002</v>
      </c>
      <c r="CU32">
        <f t="shared" si="42"/>
        <v>0</v>
      </c>
      <c r="CV32">
        <f t="shared" si="43"/>
        <v>74.88</v>
      </c>
      <c r="CW32">
        <f t="shared" si="44"/>
        <v>1.51</v>
      </c>
      <c r="CX32">
        <f t="shared" si="45"/>
        <v>0</v>
      </c>
      <c r="CY32">
        <f t="shared" si="46"/>
        <v>35.672500000000007</v>
      </c>
      <c r="CZ32">
        <f t="shared" si="47"/>
        <v>24.407500000000006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44</v>
      </c>
      <c r="DW32" t="s">
        <v>44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102156707</v>
      </c>
      <c r="EF32">
        <v>3</v>
      </c>
      <c r="EG32" t="s">
        <v>46</v>
      </c>
      <c r="EH32">
        <v>0</v>
      </c>
      <c r="EI32" t="s">
        <v>3</v>
      </c>
      <c r="EJ32">
        <v>2</v>
      </c>
      <c r="EK32">
        <v>108001</v>
      </c>
      <c r="EL32" t="s">
        <v>47</v>
      </c>
      <c r="EM32" t="s">
        <v>48</v>
      </c>
      <c r="EO32" t="s">
        <v>3</v>
      </c>
      <c r="EQ32">
        <v>131072</v>
      </c>
      <c r="ER32">
        <v>1399.9</v>
      </c>
      <c r="ES32">
        <v>316.94</v>
      </c>
      <c r="ET32">
        <v>379.09</v>
      </c>
      <c r="EU32">
        <v>20.39</v>
      </c>
      <c r="EV32">
        <v>703.87</v>
      </c>
      <c r="EW32">
        <v>74.88</v>
      </c>
      <c r="EX32">
        <v>1.51</v>
      </c>
      <c r="EY32">
        <v>0</v>
      </c>
      <c r="FQ32">
        <v>0</v>
      </c>
      <c r="FR32">
        <f t="shared" si="48"/>
        <v>0</v>
      </c>
      <c r="FS32">
        <v>0</v>
      </c>
      <c r="FX32">
        <v>95</v>
      </c>
      <c r="FY32">
        <v>65</v>
      </c>
      <c r="GA32" t="s">
        <v>3</v>
      </c>
      <c r="GD32">
        <v>1</v>
      </c>
      <c r="GF32">
        <v>-935840644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9"/>
        <v>0</v>
      </c>
      <c r="GM32">
        <f t="shared" si="50"/>
        <v>106.07</v>
      </c>
      <c r="GN32">
        <f t="shared" si="51"/>
        <v>0</v>
      </c>
      <c r="GO32">
        <f t="shared" si="52"/>
        <v>106.07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24</v>
      </c>
      <c r="E33" t="s">
        <v>49</v>
      </c>
      <c r="F33" t="s">
        <v>50</v>
      </c>
      <c r="G33" t="s">
        <v>51</v>
      </c>
      <c r="H33" t="s">
        <v>52</v>
      </c>
      <c r="I33">
        <f>I32*J33</f>
        <v>0.15</v>
      </c>
      <c r="J33">
        <v>100</v>
      </c>
      <c r="K33">
        <v>100</v>
      </c>
      <c r="O33">
        <f t="shared" si="21"/>
        <v>103.42</v>
      </c>
      <c r="P33">
        <f t="shared" si="22"/>
        <v>103.42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0.06</v>
      </c>
      <c r="X33">
        <f t="shared" si="30"/>
        <v>0</v>
      </c>
      <c r="Y33">
        <f t="shared" si="31"/>
        <v>0</v>
      </c>
      <c r="AA33">
        <v>109229629</v>
      </c>
      <c r="AB33">
        <f t="shared" si="32"/>
        <v>62.91</v>
      </c>
      <c r="AC33">
        <f t="shared" si="57"/>
        <v>62.91</v>
      </c>
      <c r="AD33">
        <f t="shared" si="58"/>
        <v>0</v>
      </c>
      <c r="AE33">
        <f t="shared" si="59"/>
        <v>0</v>
      </c>
      <c r="AF33">
        <f t="shared" si="60"/>
        <v>0</v>
      </c>
      <c r="AG33">
        <f t="shared" si="34"/>
        <v>0</v>
      </c>
      <c r="AH33">
        <f t="shared" si="61"/>
        <v>0</v>
      </c>
      <c r="AI33">
        <f t="shared" si="62"/>
        <v>0</v>
      </c>
      <c r="AJ33">
        <f t="shared" si="36"/>
        <v>0.37</v>
      </c>
      <c r="AK33">
        <v>62.91</v>
      </c>
      <c r="AL33">
        <v>62.91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0.37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10.96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53</v>
      </c>
      <c r="BM33">
        <v>108001</v>
      </c>
      <c r="BN33">
        <v>0</v>
      </c>
      <c r="BO33" t="s">
        <v>50</v>
      </c>
      <c r="BP33">
        <v>1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103.42</v>
      </c>
      <c r="CQ33">
        <f t="shared" si="38"/>
        <v>689.49360000000001</v>
      </c>
      <c r="CR33">
        <f t="shared" si="39"/>
        <v>0</v>
      </c>
      <c r="CS33">
        <f t="shared" si="40"/>
        <v>0</v>
      </c>
      <c r="CT33">
        <f t="shared" si="41"/>
        <v>0</v>
      </c>
      <c r="CU33">
        <f t="shared" si="42"/>
        <v>0</v>
      </c>
      <c r="CV33">
        <f t="shared" si="43"/>
        <v>0</v>
      </c>
      <c r="CW33">
        <f t="shared" si="44"/>
        <v>0</v>
      </c>
      <c r="CX33">
        <f t="shared" si="45"/>
        <v>0.37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102156707</v>
      </c>
      <c r="EF33">
        <v>3</v>
      </c>
      <c r="EG33" t="s">
        <v>46</v>
      </c>
      <c r="EH33">
        <v>0</v>
      </c>
      <c r="EI33" t="s">
        <v>3</v>
      </c>
      <c r="EJ33">
        <v>2</v>
      </c>
      <c r="EK33">
        <v>108001</v>
      </c>
      <c r="EL33" t="s">
        <v>47</v>
      </c>
      <c r="EM33" t="s">
        <v>48</v>
      </c>
      <c r="EO33" t="s">
        <v>3</v>
      </c>
      <c r="EQ33">
        <v>0</v>
      </c>
      <c r="ER33">
        <v>62.91</v>
      </c>
      <c r="ES33">
        <v>62.91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8"/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-1073785511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103.42</v>
      </c>
      <c r="GN33">
        <f t="shared" si="51"/>
        <v>0</v>
      </c>
      <c r="GO33">
        <f t="shared" si="52"/>
        <v>103.42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ROW(SmtRes!A39)</f>
        <v>39</v>
      </c>
      <c r="D34">
        <f>ROW(EtalonRes!A38)</f>
        <v>38</v>
      </c>
      <c r="E34" t="s">
        <v>54</v>
      </c>
      <c r="F34" t="s">
        <v>55</v>
      </c>
      <c r="G34" t="s">
        <v>56</v>
      </c>
      <c r="H34" t="s">
        <v>57</v>
      </c>
      <c r="I34">
        <v>2E-3</v>
      </c>
      <c r="J34">
        <v>0</v>
      </c>
      <c r="K34">
        <v>2E-3</v>
      </c>
      <c r="O34">
        <f t="shared" si="21"/>
        <v>65.760000000000005</v>
      </c>
      <c r="P34">
        <f t="shared" si="22"/>
        <v>30.23</v>
      </c>
      <c r="Q34">
        <f t="shared" si="23"/>
        <v>1.36</v>
      </c>
      <c r="R34">
        <f t="shared" si="24"/>
        <v>0</v>
      </c>
      <c r="S34">
        <f t="shared" si="25"/>
        <v>34.17</v>
      </c>
      <c r="T34">
        <f t="shared" si="26"/>
        <v>0</v>
      </c>
      <c r="U34">
        <f t="shared" si="27"/>
        <v>0.12222</v>
      </c>
      <c r="V34">
        <f t="shared" si="28"/>
        <v>0</v>
      </c>
      <c r="W34">
        <f t="shared" si="29"/>
        <v>0</v>
      </c>
      <c r="X34">
        <f t="shared" si="30"/>
        <v>37.590000000000003</v>
      </c>
      <c r="Y34">
        <f t="shared" si="31"/>
        <v>23.92</v>
      </c>
      <c r="AA34">
        <v>109229629</v>
      </c>
      <c r="AB34">
        <f t="shared" si="32"/>
        <v>2162.84</v>
      </c>
      <c r="AC34">
        <f t="shared" si="57"/>
        <v>1630.5</v>
      </c>
      <c r="AD34">
        <f t="shared" si="58"/>
        <v>37.96</v>
      </c>
      <c r="AE34">
        <f t="shared" si="59"/>
        <v>0</v>
      </c>
      <c r="AF34">
        <f t="shared" si="60"/>
        <v>494.38</v>
      </c>
      <c r="AG34">
        <f t="shared" si="34"/>
        <v>0</v>
      </c>
      <c r="AH34">
        <f t="shared" si="61"/>
        <v>61.11</v>
      </c>
      <c r="AI34">
        <f t="shared" si="62"/>
        <v>0</v>
      </c>
      <c r="AJ34">
        <f t="shared" si="36"/>
        <v>0</v>
      </c>
      <c r="AK34">
        <v>2162.84</v>
      </c>
      <c r="AL34">
        <v>1630.5</v>
      </c>
      <c r="AM34">
        <v>37.96</v>
      </c>
      <c r="AN34">
        <v>0</v>
      </c>
      <c r="AO34">
        <v>494.38</v>
      </c>
      <c r="AP34">
        <v>0</v>
      </c>
      <c r="AQ34">
        <v>61.11</v>
      </c>
      <c r="AR34">
        <v>0</v>
      </c>
      <c r="AS34">
        <v>0</v>
      </c>
      <c r="AT34">
        <v>110</v>
      </c>
      <c r="AU34">
        <v>70</v>
      </c>
      <c r="AV34">
        <v>1</v>
      </c>
      <c r="AW34">
        <v>1</v>
      </c>
      <c r="AZ34">
        <v>1</v>
      </c>
      <c r="BA34">
        <v>34.56</v>
      </c>
      <c r="BB34">
        <v>17.97</v>
      </c>
      <c r="BC34">
        <v>9.27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58</v>
      </c>
      <c r="BM34">
        <v>46001</v>
      </c>
      <c r="BN34">
        <v>0</v>
      </c>
      <c r="BO34" t="s">
        <v>55</v>
      </c>
      <c r="BP34">
        <v>1</v>
      </c>
      <c r="BQ34">
        <v>2</v>
      </c>
      <c r="BR34">
        <v>0</v>
      </c>
      <c r="BS34">
        <v>34.56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110</v>
      </c>
      <c r="CA34">
        <v>70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65.760000000000005</v>
      </c>
      <c r="CQ34">
        <f t="shared" si="38"/>
        <v>15114.734999999999</v>
      </c>
      <c r="CR34">
        <f t="shared" si="39"/>
        <v>682.14120000000003</v>
      </c>
      <c r="CS34">
        <f t="shared" si="40"/>
        <v>0</v>
      </c>
      <c r="CT34">
        <f t="shared" si="41"/>
        <v>17085.772800000002</v>
      </c>
      <c r="CU34">
        <f t="shared" si="42"/>
        <v>0</v>
      </c>
      <c r="CV34">
        <f t="shared" si="43"/>
        <v>61.11</v>
      </c>
      <c r="CW34">
        <f t="shared" si="44"/>
        <v>0</v>
      </c>
      <c r="CX34">
        <f t="shared" si="45"/>
        <v>0</v>
      </c>
      <c r="CY34">
        <f t="shared" si="46"/>
        <v>37.587000000000003</v>
      </c>
      <c r="CZ34">
        <f t="shared" si="47"/>
        <v>23.919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102156892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46001</v>
      </c>
      <c r="EL34" t="s">
        <v>34</v>
      </c>
      <c r="EM34" t="s">
        <v>35</v>
      </c>
      <c r="EO34" t="s">
        <v>3</v>
      </c>
      <c r="EQ34">
        <v>131072</v>
      </c>
      <c r="ER34">
        <v>2162.84</v>
      </c>
      <c r="ES34">
        <v>1630.5</v>
      </c>
      <c r="ET34">
        <v>37.96</v>
      </c>
      <c r="EU34">
        <v>0</v>
      </c>
      <c r="EV34">
        <v>494.38</v>
      </c>
      <c r="EW34">
        <v>61.11</v>
      </c>
      <c r="EX34">
        <v>0</v>
      </c>
      <c r="EY34">
        <v>0</v>
      </c>
      <c r="FQ34">
        <v>0</v>
      </c>
      <c r="FR34">
        <f t="shared" si="48"/>
        <v>0</v>
      </c>
      <c r="FS34">
        <v>0</v>
      </c>
      <c r="FX34">
        <v>110</v>
      </c>
      <c r="FY34">
        <v>70</v>
      </c>
      <c r="GA34" t="s">
        <v>3</v>
      </c>
      <c r="GD34">
        <v>1</v>
      </c>
      <c r="GF34">
        <v>-309845553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9"/>
        <v>0</v>
      </c>
      <c r="GM34">
        <f t="shared" si="50"/>
        <v>127.27</v>
      </c>
      <c r="GN34">
        <f t="shared" si="51"/>
        <v>127.27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ROW(SmtRes!A62)</f>
        <v>62</v>
      </c>
      <c r="D35">
        <f>ROW(EtalonRes!A62)</f>
        <v>62</v>
      </c>
      <c r="E35" t="s">
        <v>59</v>
      </c>
      <c r="F35" t="s">
        <v>60</v>
      </c>
      <c r="G35" t="s">
        <v>61</v>
      </c>
      <c r="H35" t="s">
        <v>62</v>
      </c>
      <c r="I35">
        <v>0.2114</v>
      </c>
      <c r="J35">
        <v>0</v>
      </c>
      <c r="K35">
        <v>0.2114</v>
      </c>
      <c r="O35">
        <f t="shared" si="21"/>
        <v>2717.52</v>
      </c>
      <c r="P35">
        <f t="shared" si="22"/>
        <v>869.39</v>
      </c>
      <c r="Q35">
        <f t="shared" si="23"/>
        <v>517.20000000000005</v>
      </c>
      <c r="R35">
        <f t="shared" si="24"/>
        <v>127.64</v>
      </c>
      <c r="S35">
        <f t="shared" si="25"/>
        <v>1330.93</v>
      </c>
      <c r="T35">
        <f t="shared" si="26"/>
        <v>0</v>
      </c>
      <c r="U35">
        <f t="shared" si="27"/>
        <v>4.0969319999999998</v>
      </c>
      <c r="V35">
        <f t="shared" si="28"/>
        <v>0.270592</v>
      </c>
      <c r="W35">
        <f t="shared" si="29"/>
        <v>0</v>
      </c>
      <c r="X35">
        <f t="shared" si="30"/>
        <v>1312.71</v>
      </c>
      <c r="Y35">
        <f t="shared" si="31"/>
        <v>1239.78</v>
      </c>
      <c r="AA35">
        <v>109229629</v>
      </c>
      <c r="AB35">
        <f t="shared" si="32"/>
        <v>874.79</v>
      </c>
      <c r="AC35">
        <f t="shared" si="57"/>
        <v>432.9</v>
      </c>
      <c r="AD35">
        <f t="shared" si="58"/>
        <v>259.72000000000003</v>
      </c>
      <c r="AE35">
        <f t="shared" si="59"/>
        <v>17.47</v>
      </c>
      <c r="AF35">
        <f t="shared" si="60"/>
        <v>182.17</v>
      </c>
      <c r="AG35">
        <f t="shared" si="34"/>
        <v>0</v>
      </c>
      <c r="AH35">
        <f t="shared" si="61"/>
        <v>19.38</v>
      </c>
      <c r="AI35">
        <f t="shared" si="62"/>
        <v>1.28</v>
      </c>
      <c r="AJ35">
        <f t="shared" si="36"/>
        <v>0</v>
      </c>
      <c r="AK35">
        <v>874.79</v>
      </c>
      <c r="AL35">
        <v>432.9</v>
      </c>
      <c r="AM35">
        <v>259.72000000000003</v>
      </c>
      <c r="AN35">
        <v>17.47</v>
      </c>
      <c r="AO35">
        <v>182.17</v>
      </c>
      <c r="AP35">
        <v>0</v>
      </c>
      <c r="AQ35">
        <v>19.38</v>
      </c>
      <c r="AR35">
        <v>1.28</v>
      </c>
      <c r="AS35">
        <v>0</v>
      </c>
      <c r="AT35">
        <v>90</v>
      </c>
      <c r="AU35">
        <v>85</v>
      </c>
      <c r="AV35">
        <v>1</v>
      </c>
      <c r="AW35">
        <v>1</v>
      </c>
      <c r="AZ35">
        <v>1</v>
      </c>
      <c r="BA35">
        <v>34.56</v>
      </c>
      <c r="BB35">
        <v>9.42</v>
      </c>
      <c r="BC35">
        <v>9.5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9001</v>
      </c>
      <c r="BN35">
        <v>0</v>
      </c>
      <c r="BO35" t="s">
        <v>60</v>
      </c>
      <c r="BP35">
        <v>1</v>
      </c>
      <c r="BQ35">
        <v>2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85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2717.5200000000004</v>
      </c>
      <c r="CQ35">
        <f t="shared" si="38"/>
        <v>4112.55</v>
      </c>
      <c r="CR35">
        <f t="shared" si="39"/>
        <v>2446.5624000000003</v>
      </c>
      <c r="CS35">
        <f t="shared" si="40"/>
        <v>603.76319999999998</v>
      </c>
      <c r="CT35">
        <f t="shared" si="41"/>
        <v>6295.7951999999996</v>
      </c>
      <c r="CU35">
        <f t="shared" si="42"/>
        <v>0</v>
      </c>
      <c r="CV35">
        <f t="shared" si="43"/>
        <v>19.38</v>
      </c>
      <c r="CW35">
        <f t="shared" si="44"/>
        <v>1.28</v>
      </c>
      <c r="CX35">
        <f t="shared" si="45"/>
        <v>0</v>
      </c>
      <c r="CY35">
        <f t="shared" si="46"/>
        <v>1312.7130000000002</v>
      </c>
      <c r="CZ35">
        <f t="shared" si="47"/>
        <v>1239.7845000000002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102156823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9001</v>
      </c>
      <c r="EL35" t="s">
        <v>64</v>
      </c>
      <c r="EM35" t="s">
        <v>65</v>
      </c>
      <c r="EO35" t="s">
        <v>3</v>
      </c>
      <c r="EQ35">
        <v>131072</v>
      </c>
      <c r="ER35">
        <v>874.79</v>
      </c>
      <c r="ES35">
        <v>432.9</v>
      </c>
      <c r="ET35">
        <v>259.72000000000003</v>
      </c>
      <c r="EU35">
        <v>17.47</v>
      </c>
      <c r="EV35">
        <v>182.17</v>
      </c>
      <c r="EW35">
        <v>19.38</v>
      </c>
      <c r="EX35">
        <v>1.28</v>
      </c>
      <c r="EY35">
        <v>0</v>
      </c>
      <c r="FQ35">
        <v>0</v>
      </c>
      <c r="FR35">
        <f t="shared" si="48"/>
        <v>0</v>
      </c>
      <c r="FS35">
        <v>0</v>
      </c>
      <c r="FX35">
        <v>90</v>
      </c>
      <c r="FY35">
        <v>85</v>
      </c>
      <c r="GA35" t="s">
        <v>3</v>
      </c>
      <c r="GD35">
        <v>1</v>
      </c>
      <c r="GF35">
        <v>731995875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5270.01</v>
      </c>
      <c r="GN35">
        <f t="shared" si="51"/>
        <v>5270.01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ROW(SmtRes!A72)</f>
        <v>72</v>
      </c>
      <c r="D36">
        <f>ROW(EtalonRes!A72)</f>
        <v>72</v>
      </c>
      <c r="E36" t="s">
        <v>66</v>
      </c>
      <c r="F36" t="s">
        <v>67</v>
      </c>
      <c r="G36" t="s">
        <v>68</v>
      </c>
      <c r="H36" t="s">
        <v>69</v>
      </c>
      <c r="I36">
        <f>ROUND(10/100,9)</f>
        <v>0.1</v>
      </c>
      <c r="J36">
        <v>0</v>
      </c>
      <c r="K36">
        <f>ROUND(10/100,9)</f>
        <v>0.1</v>
      </c>
      <c r="O36">
        <f t="shared" si="21"/>
        <v>773.63</v>
      </c>
      <c r="P36">
        <f t="shared" si="22"/>
        <v>224.54</v>
      </c>
      <c r="Q36">
        <f t="shared" si="23"/>
        <v>13.82</v>
      </c>
      <c r="R36">
        <f t="shared" si="24"/>
        <v>0</v>
      </c>
      <c r="S36">
        <f t="shared" si="25"/>
        <v>535.27</v>
      </c>
      <c r="T36">
        <f t="shared" si="26"/>
        <v>0</v>
      </c>
      <c r="U36">
        <f t="shared" si="27"/>
        <v>1.6100000000000003</v>
      </c>
      <c r="V36">
        <f t="shared" si="28"/>
        <v>0</v>
      </c>
      <c r="W36">
        <f t="shared" si="29"/>
        <v>0</v>
      </c>
      <c r="X36">
        <f t="shared" si="30"/>
        <v>481.74</v>
      </c>
      <c r="Y36">
        <f t="shared" si="31"/>
        <v>454.98</v>
      </c>
      <c r="AA36">
        <v>109229629</v>
      </c>
      <c r="AB36">
        <f t="shared" si="32"/>
        <v>380.63</v>
      </c>
      <c r="AC36">
        <f t="shared" si="57"/>
        <v>213.04</v>
      </c>
      <c r="AD36">
        <f t="shared" si="58"/>
        <v>12.71</v>
      </c>
      <c r="AE36">
        <f t="shared" si="59"/>
        <v>0</v>
      </c>
      <c r="AF36">
        <f t="shared" si="60"/>
        <v>154.88</v>
      </c>
      <c r="AG36">
        <f t="shared" si="34"/>
        <v>0</v>
      </c>
      <c r="AH36">
        <f t="shared" si="61"/>
        <v>16.100000000000001</v>
      </c>
      <c r="AI36">
        <f t="shared" si="62"/>
        <v>0</v>
      </c>
      <c r="AJ36">
        <f t="shared" si="36"/>
        <v>0</v>
      </c>
      <c r="AK36">
        <v>380.63</v>
      </c>
      <c r="AL36">
        <v>213.04</v>
      </c>
      <c r="AM36">
        <v>12.71</v>
      </c>
      <c r="AN36">
        <v>0</v>
      </c>
      <c r="AO36">
        <v>154.88</v>
      </c>
      <c r="AP36">
        <v>0</v>
      </c>
      <c r="AQ36">
        <v>16.100000000000001</v>
      </c>
      <c r="AR36">
        <v>0</v>
      </c>
      <c r="AS36">
        <v>0</v>
      </c>
      <c r="AT36">
        <v>90</v>
      </c>
      <c r="AU36">
        <v>85</v>
      </c>
      <c r="AV36">
        <v>1</v>
      </c>
      <c r="AW36">
        <v>1</v>
      </c>
      <c r="AZ36">
        <v>1</v>
      </c>
      <c r="BA36">
        <v>34.56</v>
      </c>
      <c r="BB36">
        <v>10.87</v>
      </c>
      <c r="BC36">
        <v>10.54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9001</v>
      </c>
      <c r="BN36">
        <v>0</v>
      </c>
      <c r="BO36" t="s">
        <v>67</v>
      </c>
      <c r="BP36">
        <v>1</v>
      </c>
      <c r="BQ36">
        <v>2</v>
      </c>
      <c r="BR36">
        <v>0</v>
      </c>
      <c r="BS36">
        <v>34.56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85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773.63</v>
      </c>
      <c r="CQ36">
        <f t="shared" si="38"/>
        <v>2245.4415999999997</v>
      </c>
      <c r="CR36">
        <f t="shared" si="39"/>
        <v>138.15770000000001</v>
      </c>
      <c r="CS36">
        <f t="shared" si="40"/>
        <v>0</v>
      </c>
      <c r="CT36">
        <f t="shared" si="41"/>
        <v>5352.6527999999998</v>
      </c>
      <c r="CU36">
        <f t="shared" si="42"/>
        <v>0</v>
      </c>
      <c r="CV36">
        <f t="shared" si="43"/>
        <v>16.100000000000001</v>
      </c>
      <c r="CW36">
        <f t="shared" si="44"/>
        <v>0</v>
      </c>
      <c r="CX36">
        <f t="shared" si="45"/>
        <v>0</v>
      </c>
      <c r="CY36">
        <f t="shared" si="46"/>
        <v>481.74299999999994</v>
      </c>
      <c r="CZ36">
        <f t="shared" si="47"/>
        <v>454.97949999999997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69</v>
      </c>
      <c r="DW36" t="s">
        <v>69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102156823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9001</v>
      </c>
      <c r="EL36" t="s">
        <v>64</v>
      </c>
      <c r="EM36" t="s">
        <v>65</v>
      </c>
      <c r="EO36" t="s">
        <v>3</v>
      </c>
      <c r="EQ36">
        <v>131072</v>
      </c>
      <c r="ER36">
        <v>380.63</v>
      </c>
      <c r="ES36">
        <v>213.04</v>
      </c>
      <c r="ET36">
        <v>12.71</v>
      </c>
      <c r="EU36">
        <v>0</v>
      </c>
      <c r="EV36">
        <v>154.88</v>
      </c>
      <c r="EW36">
        <v>16.100000000000001</v>
      </c>
      <c r="EX36">
        <v>0</v>
      </c>
      <c r="EY36">
        <v>0</v>
      </c>
      <c r="FQ36">
        <v>0</v>
      </c>
      <c r="FR36">
        <f t="shared" si="48"/>
        <v>0</v>
      </c>
      <c r="FS36">
        <v>0</v>
      </c>
      <c r="FX36">
        <v>90</v>
      </c>
      <c r="FY36">
        <v>85</v>
      </c>
      <c r="GA36" t="s">
        <v>3</v>
      </c>
      <c r="GD36">
        <v>1</v>
      </c>
      <c r="GF36">
        <v>-328020384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9"/>
        <v>0</v>
      </c>
      <c r="GM36">
        <f t="shared" si="50"/>
        <v>1710.35</v>
      </c>
      <c r="GN36">
        <f t="shared" si="51"/>
        <v>1710.35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70</v>
      </c>
      <c r="E37" t="s">
        <v>71</v>
      </c>
      <c r="F37" t="s">
        <v>72</v>
      </c>
      <c r="G37" t="s">
        <v>73</v>
      </c>
      <c r="H37" t="s">
        <v>74</v>
      </c>
      <c r="I37">
        <f>I36*J37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109229629</v>
      </c>
      <c r="AB37">
        <f t="shared" si="32"/>
        <v>27595</v>
      </c>
      <c r="AC37">
        <f t="shared" si="57"/>
        <v>27595</v>
      </c>
      <c r="AD37">
        <f t="shared" si="58"/>
        <v>0</v>
      </c>
      <c r="AE37">
        <f t="shared" si="59"/>
        <v>0</v>
      </c>
      <c r="AF37">
        <f t="shared" si="60"/>
        <v>0</v>
      </c>
      <c r="AG37">
        <f t="shared" si="34"/>
        <v>0</v>
      </c>
      <c r="AH37">
        <f t="shared" si="61"/>
        <v>0</v>
      </c>
      <c r="AI37">
        <f t="shared" si="62"/>
        <v>0</v>
      </c>
      <c r="AJ37">
        <f t="shared" si="36"/>
        <v>0</v>
      </c>
      <c r="AK37">
        <v>27595</v>
      </c>
      <c r="AL37">
        <v>27595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90</v>
      </c>
      <c r="AU37">
        <v>85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5.01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75</v>
      </c>
      <c r="BM37">
        <v>9001</v>
      </c>
      <c r="BN37">
        <v>0</v>
      </c>
      <c r="BO37" t="s">
        <v>72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85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0</v>
      </c>
      <c r="CQ37">
        <f t="shared" si="38"/>
        <v>138250.94999999998</v>
      </c>
      <c r="CR37">
        <f t="shared" si="39"/>
        <v>0</v>
      </c>
      <c r="CS37">
        <f t="shared" si="40"/>
        <v>0</v>
      </c>
      <c r="CT37">
        <f t="shared" si="41"/>
        <v>0</v>
      </c>
      <c r="CU37">
        <f t="shared" si="42"/>
        <v>0</v>
      </c>
      <c r="CV37">
        <f t="shared" si="43"/>
        <v>0</v>
      </c>
      <c r="CW37">
        <f t="shared" si="44"/>
        <v>0</v>
      </c>
      <c r="CX37">
        <f t="shared" si="45"/>
        <v>0</v>
      </c>
      <c r="CY37">
        <f t="shared" si="46"/>
        <v>0</v>
      </c>
      <c r="CZ37">
        <f t="shared" si="47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74</v>
      </c>
      <c r="DW37" t="s">
        <v>74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102156823</v>
      </c>
      <c r="EF37">
        <v>2</v>
      </c>
      <c r="EG37" t="s">
        <v>21</v>
      </c>
      <c r="EH37">
        <v>0</v>
      </c>
      <c r="EI37" t="s">
        <v>3</v>
      </c>
      <c r="EJ37">
        <v>1</v>
      </c>
      <c r="EK37">
        <v>9001</v>
      </c>
      <c r="EL37" t="s">
        <v>64</v>
      </c>
      <c r="EM37" t="s">
        <v>65</v>
      </c>
      <c r="EO37" t="s">
        <v>3</v>
      </c>
      <c r="EQ37">
        <v>0</v>
      </c>
      <c r="ER37">
        <v>27595</v>
      </c>
      <c r="ES37">
        <v>27595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8"/>
        <v>0</v>
      </c>
      <c r="FS37">
        <v>0</v>
      </c>
      <c r="FX37">
        <v>90</v>
      </c>
      <c r="FY37">
        <v>85</v>
      </c>
      <c r="GA37" t="s">
        <v>3</v>
      </c>
      <c r="GD37">
        <v>1</v>
      </c>
      <c r="GF37">
        <v>2102060228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9"/>
        <v>0</v>
      </c>
      <c r="GM37">
        <f t="shared" si="50"/>
        <v>0</v>
      </c>
      <c r="GN37">
        <f t="shared" si="51"/>
        <v>0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ROW(SmtRes!A81)</f>
        <v>81</v>
      </c>
      <c r="D38">
        <f>ROW(EtalonRes!A80)</f>
        <v>80</v>
      </c>
      <c r="E38" t="s">
        <v>76</v>
      </c>
      <c r="F38" t="s">
        <v>77</v>
      </c>
      <c r="G38" t="s">
        <v>78</v>
      </c>
      <c r="H38" t="s">
        <v>79</v>
      </c>
      <c r="I38">
        <f>ROUND(5.6/100,9)</f>
        <v>5.6000000000000001E-2</v>
      </c>
      <c r="J38">
        <v>0</v>
      </c>
      <c r="K38">
        <f>ROUND(5.6/100,9)</f>
        <v>5.6000000000000001E-2</v>
      </c>
      <c r="O38">
        <f t="shared" si="21"/>
        <v>154.94999999999999</v>
      </c>
      <c r="P38">
        <f t="shared" si="22"/>
        <v>42.12</v>
      </c>
      <c r="Q38">
        <f t="shared" si="23"/>
        <v>3.39</v>
      </c>
      <c r="R38">
        <f t="shared" si="24"/>
        <v>0.19</v>
      </c>
      <c r="S38">
        <f t="shared" si="25"/>
        <v>109.44</v>
      </c>
      <c r="T38">
        <f t="shared" si="26"/>
        <v>0</v>
      </c>
      <c r="U38">
        <f t="shared" si="27"/>
        <v>0.29735999999999996</v>
      </c>
      <c r="V38">
        <f t="shared" si="28"/>
        <v>5.6000000000000006E-4</v>
      </c>
      <c r="W38">
        <f t="shared" si="29"/>
        <v>0</v>
      </c>
      <c r="X38">
        <f t="shared" si="30"/>
        <v>98.67</v>
      </c>
      <c r="Y38">
        <f t="shared" si="31"/>
        <v>76.739999999999995</v>
      </c>
      <c r="AA38">
        <v>109229629</v>
      </c>
      <c r="AB38">
        <f t="shared" si="32"/>
        <v>268.8</v>
      </c>
      <c r="AC38">
        <f t="shared" si="57"/>
        <v>202.72</v>
      </c>
      <c r="AD38">
        <f t="shared" si="58"/>
        <v>9.5299999999999994</v>
      </c>
      <c r="AE38">
        <f t="shared" si="59"/>
        <v>0.1</v>
      </c>
      <c r="AF38">
        <f t="shared" si="60"/>
        <v>56.55</v>
      </c>
      <c r="AG38">
        <f t="shared" si="34"/>
        <v>0</v>
      </c>
      <c r="AH38">
        <f t="shared" si="61"/>
        <v>5.31</v>
      </c>
      <c r="AI38">
        <f t="shared" si="62"/>
        <v>0.01</v>
      </c>
      <c r="AJ38">
        <f t="shared" si="36"/>
        <v>0</v>
      </c>
      <c r="AK38">
        <v>268.8</v>
      </c>
      <c r="AL38">
        <v>202.72</v>
      </c>
      <c r="AM38">
        <v>9.5299999999999994</v>
      </c>
      <c r="AN38">
        <v>0.1</v>
      </c>
      <c r="AO38">
        <v>56.55</v>
      </c>
      <c r="AP38">
        <v>0</v>
      </c>
      <c r="AQ38">
        <v>5.31</v>
      </c>
      <c r="AR38">
        <v>0.01</v>
      </c>
      <c r="AS38">
        <v>0</v>
      </c>
      <c r="AT38">
        <v>90</v>
      </c>
      <c r="AU38">
        <v>70</v>
      </c>
      <c r="AV38">
        <v>1</v>
      </c>
      <c r="AW38">
        <v>1</v>
      </c>
      <c r="AZ38">
        <v>1</v>
      </c>
      <c r="BA38">
        <v>34.56</v>
      </c>
      <c r="BB38">
        <v>6.36</v>
      </c>
      <c r="BC38">
        <v>3.71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80</v>
      </c>
      <c r="BM38">
        <v>13001</v>
      </c>
      <c r="BN38">
        <v>0</v>
      </c>
      <c r="BO38" t="s">
        <v>77</v>
      </c>
      <c r="BP38">
        <v>1</v>
      </c>
      <c r="BQ38">
        <v>2</v>
      </c>
      <c r="BR38">
        <v>0</v>
      </c>
      <c r="BS38">
        <v>34.56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70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7"/>
        <v>154.94999999999999</v>
      </c>
      <c r="CQ38">
        <f t="shared" si="38"/>
        <v>752.09119999999996</v>
      </c>
      <c r="CR38">
        <f t="shared" si="39"/>
        <v>60.610799999999998</v>
      </c>
      <c r="CS38">
        <f t="shared" si="40"/>
        <v>3.4560000000000004</v>
      </c>
      <c r="CT38">
        <f t="shared" si="41"/>
        <v>1954.3679999999999</v>
      </c>
      <c r="CU38">
        <f t="shared" si="42"/>
        <v>0</v>
      </c>
      <c r="CV38">
        <f t="shared" si="43"/>
        <v>5.31</v>
      </c>
      <c r="CW38">
        <f t="shared" si="44"/>
        <v>0.01</v>
      </c>
      <c r="CX38">
        <f t="shared" si="45"/>
        <v>0</v>
      </c>
      <c r="CY38">
        <f t="shared" si="46"/>
        <v>98.666999999999987</v>
      </c>
      <c r="CZ38">
        <f t="shared" si="47"/>
        <v>76.741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79</v>
      </c>
      <c r="DW38" t="s">
        <v>79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102156827</v>
      </c>
      <c r="EF38">
        <v>2</v>
      </c>
      <c r="EG38" t="s">
        <v>21</v>
      </c>
      <c r="EH38">
        <v>0</v>
      </c>
      <c r="EI38" t="s">
        <v>3</v>
      </c>
      <c r="EJ38">
        <v>1</v>
      </c>
      <c r="EK38">
        <v>13001</v>
      </c>
      <c r="EL38" t="s">
        <v>81</v>
      </c>
      <c r="EM38" t="s">
        <v>82</v>
      </c>
      <c r="EO38" t="s">
        <v>3</v>
      </c>
      <c r="EQ38">
        <v>131072</v>
      </c>
      <c r="ER38">
        <v>268.8</v>
      </c>
      <c r="ES38">
        <v>202.72</v>
      </c>
      <c r="ET38">
        <v>9.5299999999999994</v>
      </c>
      <c r="EU38">
        <v>0.1</v>
      </c>
      <c r="EV38">
        <v>56.55</v>
      </c>
      <c r="EW38">
        <v>5.31</v>
      </c>
      <c r="EX38">
        <v>0.01</v>
      </c>
      <c r="EY38">
        <v>0</v>
      </c>
      <c r="FQ38">
        <v>0</v>
      </c>
      <c r="FR38">
        <f t="shared" si="48"/>
        <v>0</v>
      </c>
      <c r="FS38">
        <v>0</v>
      </c>
      <c r="FX38">
        <v>90</v>
      </c>
      <c r="FY38">
        <v>70</v>
      </c>
      <c r="GA38" t="s">
        <v>3</v>
      </c>
      <c r="GD38">
        <v>1</v>
      </c>
      <c r="GF38">
        <v>-1623020697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9"/>
        <v>0</v>
      </c>
      <c r="GM38">
        <f t="shared" si="50"/>
        <v>330.36</v>
      </c>
      <c r="GN38">
        <f t="shared" si="51"/>
        <v>330.36</v>
      </c>
      <c r="GO38">
        <f t="shared" si="52"/>
        <v>0</v>
      </c>
      <c r="GP38">
        <f t="shared" si="53"/>
        <v>0</v>
      </c>
      <c r="GR38">
        <v>0</v>
      </c>
      <c r="GS38">
        <v>3</v>
      </c>
      <c r="GT38">
        <v>0</v>
      </c>
      <c r="GU38" t="s">
        <v>3</v>
      </c>
      <c r="GV38">
        <f t="shared" si="54"/>
        <v>0</v>
      </c>
      <c r="GW38">
        <v>1</v>
      </c>
      <c r="GX38">
        <f t="shared" si="55"/>
        <v>0</v>
      </c>
      <c r="HA38">
        <v>0</v>
      </c>
      <c r="HB38">
        <v>0</v>
      </c>
      <c r="HC38">
        <f t="shared" si="5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18</v>
      </c>
      <c r="B39">
        <v>1</v>
      </c>
      <c r="C39">
        <v>79</v>
      </c>
      <c r="E39" t="s">
        <v>83</v>
      </c>
      <c r="F39" t="s">
        <v>84</v>
      </c>
      <c r="G39" t="s">
        <v>85</v>
      </c>
      <c r="H39" t="s">
        <v>74</v>
      </c>
      <c r="I39">
        <f>I38*J39</f>
        <v>-6.7199999999999996E-4</v>
      </c>
      <c r="J39">
        <v>-1.1999999999999999E-2</v>
      </c>
      <c r="K39">
        <v>-1.2E-2</v>
      </c>
      <c r="O39">
        <f t="shared" si="21"/>
        <v>-33.9</v>
      </c>
      <c r="P39">
        <f t="shared" si="22"/>
        <v>-33.9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109229629</v>
      </c>
      <c r="AB39">
        <f t="shared" si="32"/>
        <v>15620</v>
      </c>
      <c r="AC39">
        <f t="shared" si="57"/>
        <v>15620</v>
      </c>
      <c r="AD39">
        <f t="shared" si="58"/>
        <v>0</v>
      </c>
      <c r="AE39">
        <f t="shared" si="59"/>
        <v>0</v>
      </c>
      <c r="AF39">
        <f t="shared" si="60"/>
        <v>0</v>
      </c>
      <c r="AG39">
        <f t="shared" si="34"/>
        <v>0</v>
      </c>
      <c r="AH39">
        <f t="shared" si="61"/>
        <v>0</v>
      </c>
      <c r="AI39">
        <f t="shared" si="62"/>
        <v>0</v>
      </c>
      <c r="AJ39">
        <f t="shared" si="36"/>
        <v>0</v>
      </c>
      <c r="AK39">
        <v>15620</v>
      </c>
      <c r="AL39">
        <v>15620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90</v>
      </c>
      <c r="AU39">
        <v>70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3.23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86</v>
      </c>
      <c r="BM39">
        <v>13001</v>
      </c>
      <c r="BN39">
        <v>0</v>
      </c>
      <c r="BO39" t="s">
        <v>84</v>
      </c>
      <c r="BP39">
        <v>1</v>
      </c>
      <c r="BQ39">
        <v>2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70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-33.9</v>
      </c>
      <c r="CQ39">
        <f t="shared" si="38"/>
        <v>50452.6</v>
      </c>
      <c r="CR39">
        <f t="shared" si="39"/>
        <v>0</v>
      </c>
      <c r="CS39">
        <f t="shared" si="40"/>
        <v>0</v>
      </c>
      <c r="CT39">
        <f t="shared" si="41"/>
        <v>0</v>
      </c>
      <c r="CU39">
        <f t="shared" si="42"/>
        <v>0</v>
      </c>
      <c r="CV39">
        <f t="shared" si="43"/>
        <v>0</v>
      </c>
      <c r="CW39">
        <f t="shared" si="44"/>
        <v>0</v>
      </c>
      <c r="CX39">
        <f t="shared" si="45"/>
        <v>0</v>
      </c>
      <c r="CY39">
        <f t="shared" si="46"/>
        <v>0</v>
      </c>
      <c r="CZ39">
        <f t="shared" si="47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74</v>
      </c>
      <c r="DW39" t="s">
        <v>74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102156827</v>
      </c>
      <c r="EF39">
        <v>2</v>
      </c>
      <c r="EG39" t="s">
        <v>21</v>
      </c>
      <c r="EH39">
        <v>0</v>
      </c>
      <c r="EI39" t="s">
        <v>3</v>
      </c>
      <c r="EJ39">
        <v>1</v>
      </c>
      <c r="EK39">
        <v>13001</v>
      </c>
      <c r="EL39" t="s">
        <v>81</v>
      </c>
      <c r="EM39" t="s">
        <v>82</v>
      </c>
      <c r="EO39" t="s">
        <v>3</v>
      </c>
      <c r="EQ39">
        <v>0</v>
      </c>
      <c r="ER39">
        <v>15620</v>
      </c>
      <c r="ES39">
        <v>15620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8"/>
        <v>0</v>
      </c>
      <c r="FS39">
        <v>0</v>
      </c>
      <c r="FX39">
        <v>90</v>
      </c>
      <c r="FY39">
        <v>70</v>
      </c>
      <c r="GA39" t="s">
        <v>3</v>
      </c>
      <c r="GD39">
        <v>1</v>
      </c>
      <c r="GF39">
        <v>-1142562182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9"/>
        <v>0</v>
      </c>
      <c r="GM39">
        <f t="shared" si="50"/>
        <v>-33.9</v>
      </c>
      <c r="GN39">
        <f t="shared" si="51"/>
        <v>-33.9</v>
      </c>
      <c r="GO39">
        <f t="shared" si="52"/>
        <v>0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18</v>
      </c>
      <c r="B40">
        <v>1</v>
      </c>
      <c r="C40">
        <v>81</v>
      </c>
      <c r="E40" t="s">
        <v>87</v>
      </c>
      <c r="F40" t="s">
        <v>88</v>
      </c>
      <c r="G40" t="s">
        <v>89</v>
      </c>
      <c r="H40" t="s">
        <v>74</v>
      </c>
      <c r="I40">
        <f>I38*J40</f>
        <v>1E-3</v>
      </c>
      <c r="J40">
        <v>1.7857142857142856E-2</v>
      </c>
      <c r="K40">
        <v>1.7857000000000001E-2</v>
      </c>
      <c r="O40">
        <f t="shared" si="21"/>
        <v>277.97000000000003</v>
      </c>
      <c r="P40">
        <f t="shared" si="22"/>
        <v>277.97000000000003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7.0000000000000007E-2</v>
      </c>
      <c r="X40">
        <f t="shared" si="30"/>
        <v>0</v>
      </c>
      <c r="Y40">
        <f t="shared" si="31"/>
        <v>0</v>
      </c>
      <c r="AA40">
        <v>109229629</v>
      </c>
      <c r="AB40">
        <f t="shared" si="32"/>
        <v>85528.37</v>
      </c>
      <c r="AC40">
        <f t="shared" si="57"/>
        <v>85528.37</v>
      </c>
      <c r="AD40">
        <f t="shared" si="58"/>
        <v>0</v>
      </c>
      <c r="AE40">
        <f t="shared" si="59"/>
        <v>0</v>
      </c>
      <c r="AF40">
        <f t="shared" si="60"/>
        <v>0</v>
      </c>
      <c r="AG40">
        <f t="shared" si="34"/>
        <v>0</v>
      </c>
      <c r="AH40">
        <f t="shared" si="61"/>
        <v>0</v>
      </c>
      <c r="AI40">
        <f t="shared" si="62"/>
        <v>0</v>
      </c>
      <c r="AJ40">
        <f t="shared" si="36"/>
        <v>71.16</v>
      </c>
      <c r="AK40">
        <v>85528.37</v>
      </c>
      <c r="AL40">
        <v>85528.37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71.16</v>
      </c>
      <c r="AT40">
        <v>90</v>
      </c>
      <c r="AU40">
        <v>70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3.25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90</v>
      </c>
      <c r="BM40">
        <v>13001</v>
      </c>
      <c r="BN40">
        <v>0</v>
      </c>
      <c r="BO40" t="s">
        <v>88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70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7"/>
        <v>277.97000000000003</v>
      </c>
      <c r="CQ40">
        <f t="shared" si="38"/>
        <v>277967.20250000001</v>
      </c>
      <c r="CR40">
        <f t="shared" si="39"/>
        <v>0</v>
      </c>
      <c r="CS40">
        <f t="shared" si="40"/>
        <v>0</v>
      </c>
      <c r="CT40">
        <f t="shared" si="41"/>
        <v>0</v>
      </c>
      <c r="CU40">
        <f t="shared" si="42"/>
        <v>0</v>
      </c>
      <c r="CV40">
        <f t="shared" si="43"/>
        <v>0</v>
      </c>
      <c r="CW40">
        <f t="shared" si="44"/>
        <v>0</v>
      </c>
      <c r="CX40">
        <f t="shared" si="45"/>
        <v>71.16</v>
      </c>
      <c r="CY40">
        <f t="shared" si="46"/>
        <v>0</v>
      </c>
      <c r="CZ40">
        <f t="shared" si="47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74</v>
      </c>
      <c r="DW40" t="s">
        <v>74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102156827</v>
      </c>
      <c r="EF40">
        <v>2</v>
      </c>
      <c r="EG40" t="s">
        <v>21</v>
      </c>
      <c r="EH40">
        <v>0</v>
      </c>
      <c r="EI40" t="s">
        <v>3</v>
      </c>
      <c r="EJ40">
        <v>1</v>
      </c>
      <c r="EK40">
        <v>13001</v>
      </c>
      <c r="EL40" t="s">
        <v>81</v>
      </c>
      <c r="EM40" t="s">
        <v>82</v>
      </c>
      <c r="EO40" t="s">
        <v>3</v>
      </c>
      <c r="EQ40">
        <v>0</v>
      </c>
      <c r="ER40">
        <v>85528.37</v>
      </c>
      <c r="ES40">
        <v>85528.37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48"/>
        <v>0</v>
      </c>
      <c r="FS40">
        <v>0</v>
      </c>
      <c r="FX40">
        <v>90</v>
      </c>
      <c r="FY40">
        <v>70</v>
      </c>
      <c r="GA40" t="s">
        <v>3</v>
      </c>
      <c r="GD40">
        <v>1</v>
      </c>
      <c r="GF40">
        <v>-1952261064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9"/>
        <v>0</v>
      </c>
      <c r="GM40">
        <f t="shared" si="50"/>
        <v>277.97000000000003</v>
      </c>
      <c r="GN40">
        <f t="shared" si="51"/>
        <v>277.97000000000003</v>
      </c>
      <c r="GO40">
        <f t="shared" si="52"/>
        <v>0</v>
      </c>
      <c r="GP40">
        <f t="shared" si="53"/>
        <v>0</v>
      </c>
      <c r="GR40">
        <v>0</v>
      </c>
      <c r="GS40">
        <v>3</v>
      </c>
      <c r="GT40">
        <v>0</v>
      </c>
      <c r="GU40" t="s">
        <v>3</v>
      </c>
      <c r="GV40">
        <f t="shared" si="54"/>
        <v>0</v>
      </c>
      <c r="GW40">
        <v>1</v>
      </c>
      <c r="GX40">
        <f t="shared" si="55"/>
        <v>0</v>
      </c>
      <c r="HA40">
        <v>0</v>
      </c>
      <c r="HB40">
        <v>0</v>
      </c>
      <c r="HC40">
        <f t="shared" si="56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ROW(SmtRes!A90)</f>
        <v>90</v>
      </c>
      <c r="D41">
        <f>ROW(EtalonRes!A89)</f>
        <v>89</v>
      </c>
      <c r="E41" t="s">
        <v>91</v>
      </c>
      <c r="F41" t="s">
        <v>92</v>
      </c>
      <c r="G41" t="s">
        <v>93</v>
      </c>
      <c r="H41" t="s">
        <v>79</v>
      </c>
      <c r="I41">
        <f>ROUND(5.6/100,9)</f>
        <v>5.6000000000000001E-2</v>
      </c>
      <c r="J41">
        <v>0</v>
      </c>
      <c r="K41">
        <f>ROUND(5.6/100,9)</f>
        <v>5.6000000000000001E-2</v>
      </c>
      <c r="O41">
        <f t="shared" si="21"/>
        <v>1095.03</v>
      </c>
      <c r="P41">
        <f t="shared" si="22"/>
        <v>923.5</v>
      </c>
      <c r="Q41">
        <f t="shared" si="23"/>
        <v>8.65</v>
      </c>
      <c r="R41">
        <f t="shared" si="24"/>
        <v>0.39</v>
      </c>
      <c r="S41">
        <f t="shared" si="25"/>
        <v>162.88</v>
      </c>
      <c r="T41">
        <f t="shared" si="26"/>
        <v>0</v>
      </c>
      <c r="U41">
        <f t="shared" si="27"/>
        <v>0.51967999999999992</v>
      </c>
      <c r="V41">
        <f t="shared" si="28"/>
        <v>1.1200000000000001E-3</v>
      </c>
      <c r="W41">
        <f t="shared" si="29"/>
        <v>0</v>
      </c>
      <c r="X41">
        <f t="shared" si="30"/>
        <v>146.94</v>
      </c>
      <c r="Y41">
        <f t="shared" si="31"/>
        <v>114.29</v>
      </c>
      <c r="AA41">
        <v>109229629</v>
      </c>
      <c r="AB41">
        <f t="shared" si="32"/>
        <v>3211.8</v>
      </c>
      <c r="AC41">
        <f>ROUND(((ES41*2)),6)</f>
        <v>3111.52</v>
      </c>
      <c r="AD41">
        <f>ROUND(((((ET41*2))-((EU41*2)))+AE41),6)</f>
        <v>16.12</v>
      </c>
      <c r="AE41">
        <f>ROUND(((EU41*2)),6)</f>
        <v>0.2</v>
      </c>
      <c r="AF41">
        <f>ROUND(((EV41*2)),6)</f>
        <v>84.16</v>
      </c>
      <c r="AG41">
        <f t="shared" si="34"/>
        <v>0</v>
      </c>
      <c r="AH41">
        <f>((EW41*2))</f>
        <v>9.2799999999999994</v>
      </c>
      <c r="AI41">
        <f>((EX41*2))</f>
        <v>0.02</v>
      </c>
      <c r="AJ41">
        <f t="shared" si="36"/>
        <v>0</v>
      </c>
      <c r="AK41">
        <v>1605.9</v>
      </c>
      <c r="AL41">
        <v>1555.76</v>
      </c>
      <c r="AM41">
        <v>8.06</v>
      </c>
      <c r="AN41">
        <v>0.1</v>
      </c>
      <c r="AO41">
        <v>42.08</v>
      </c>
      <c r="AP41">
        <v>0</v>
      </c>
      <c r="AQ41">
        <v>4.6399999999999997</v>
      </c>
      <c r="AR41">
        <v>0.01</v>
      </c>
      <c r="AS41">
        <v>0</v>
      </c>
      <c r="AT41">
        <v>90</v>
      </c>
      <c r="AU41">
        <v>70</v>
      </c>
      <c r="AV41">
        <v>1</v>
      </c>
      <c r="AW41">
        <v>1</v>
      </c>
      <c r="AZ41">
        <v>1</v>
      </c>
      <c r="BA41">
        <v>34.56</v>
      </c>
      <c r="BB41">
        <v>9.58</v>
      </c>
      <c r="BC41">
        <v>5.3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94</v>
      </c>
      <c r="BM41">
        <v>13001</v>
      </c>
      <c r="BN41">
        <v>0</v>
      </c>
      <c r="BO41" t="s">
        <v>92</v>
      </c>
      <c r="BP41">
        <v>1</v>
      </c>
      <c r="BQ41">
        <v>2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70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7"/>
        <v>1095.03</v>
      </c>
      <c r="CQ41">
        <f t="shared" si="38"/>
        <v>16491.056</v>
      </c>
      <c r="CR41">
        <f t="shared" si="39"/>
        <v>154.42960000000002</v>
      </c>
      <c r="CS41">
        <f t="shared" si="40"/>
        <v>6.9120000000000008</v>
      </c>
      <c r="CT41">
        <f t="shared" si="41"/>
        <v>2908.5696000000003</v>
      </c>
      <c r="CU41">
        <f t="shared" si="42"/>
        <v>0</v>
      </c>
      <c r="CV41">
        <f t="shared" si="43"/>
        <v>9.2799999999999994</v>
      </c>
      <c r="CW41">
        <f t="shared" si="44"/>
        <v>0.02</v>
      </c>
      <c r="CX41">
        <f t="shared" si="45"/>
        <v>0</v>
      </c>
      <c r="CY41">
        <f t="shared" si="46"/>
        <v>146.94299999999998</v>
      </c>
      <c r="CZ41">
        <f t="shared" si="47"/>
        <v>114.28899999999997</v>
      </c>
      <c r="DC41" t="s">
        <v>3</v>
      </c>
      <c r="DD41" t="s">
        <v>95</v>
      </c>
      <c r="DE41" t="s">
        <v>95</v>
      </c>
      <c r="DF41" t="s">
        <v>95</v>
      </c>
      <c r="DG41" t="s">
        <v>95</v>
      </c>
      <c r="DH41" t="s">
        <v>3</v>
      </c>
      <c r="DI41" t="s">
        <v>95</v>
      </c>
      <c r="DJ41" t="s">
        <v>95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79</v>
      </c>
      <c r="DW41" t="s">
        <v>79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102156827</v>
      </c>
      <c r="EF41">
        <v>2</v>
      </c>
      <c r="EG41" t="s">
        <v>21</v>
      </c>
      <c r="EH41">
        <v>0</v>
      </c>
      <c r="EI41" t="s">
        <v>3</v>
      </c>
      <c r="EJ41">
        <v>1</v>
      </c>
      <c r="EK41">
        <v>13001</v>
      </c>
      <c r="EL41" t="s">
        <v>81</v>
      </c>
      <c r="EM41" t="s">
        <v>82</v>
      </c>
      <c r="EO41" t="s">
        <v>3</v>
      </c>
      <c r="EQ41">
        <v>131072</v>
      </c>
      <c r="ER41">
        <v>1605.9</v>
      </c>
      <c r="ES41">
        <v>1555.76</v>
      </c>
      <c r="ET41">
        <v>8.06</v>
      </c>
      <c r="EU41">
        <v>0.1</v>
      </c>
      <c r="EV41">
        <v>42.08</v>
      </c>
      <c r="EW41">
        <v>4.6399999999999997</v>
      </c>
      <c r="EX41">
        <v>0.01</v>
      </c>
      <c r="EY41">
        <v>0</v>
      </c>
      <c r="FQ41">
        <v>0</v>
      </c>
      <c r="FR41">
        <f t="shared" si="48"/>
        <v>0</v>
      </c>
      <c r="FS41">
        <v>0</v>
      </c>
      <c r="FX41">
        <v>90</v>
      </c>
      <c r="FY41">
        <v>70</v>
      </c>
      <c r="GA41" t="s">
        <v>3</v>
      </c>
      <c r="GD41">
        <v>1</v>
      </c>
      <c r="GF41">
        <v>-1064310656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9"/>
        <v>0</v>
      </c>
      <c r="GM41">
        <f t="shared" si="50"/>
        <v>1356.26</v>
      </c>
      <c r="GN41">
        <f t="shared" si="51"/>
        <v>1356.26</v>
      </c>
      <c r="GO41">
        <f t="shared" si="52"/>
        <v>0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ROW(SmtRes!A91)</f>
        <v>91</v>
      </c>
      <c r="D42">
        <f>ROW(EtalonRes!A90)</f>
        <v>90</v>
      </c>
      <c r="E42" t="s">
        <v>96</v>
      </c>
      <c r="F42" t="s">
        <v>97</v>
      </c>
      <c r="G42" t="s">
        <v>98</v>
      </c>
      <c r="H42" t="s">
        <v>99</v>
      </c>
      <c r="I42">
        <f>ROUND(2/100,9)</f>
        <v>0.02</v>
      </c>
      <c r="J42">
        <v>0</v>
      </c>
      <c r="K42">
        <f>ROUND(2/100,9)</f>
        <v>0.02</v>
      </c>
      <c r="O42">
        <f t="shared" si="21"/>
        <v>830.27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830.27</v>
      </c>
      <c r="T42">
        <f t="shared" si="26"/>
        <v>0</v>
      </c>
      <c r="U42">
        <f t="shared" si="27"/>
        <v>3.08</v>
      </c>
      <c r="V42">
        <f t="shared" si="28"/>
        <v>0</v>
      </c>
      <c r="W42">
        <f t="shared" si="29"/>
        <v>0</v>
      </c>
      <c r="X42">
        <f t="shared" si="30"/>
        <v>664.22</v>
      </c>
      <c r="Y42">
        <f t="shared" si="31"/>
        <v>373.62</v>
      </c>
      <c r="AA42">
        <v>109229629</v>
      </c>
      <c r="AB42">
        <f t="shared" si="32"/>
        <v>1201.2</v>
      </c>
      <c r="AC42">
        <f t="shared" ref="AC42:AC47" si="63">ROUND((ES42),6)</f>
        <v>0</v>
      </c>
      <c r="AD42">
        <f t="shared" ref="AD42:AD47" si="64">ROUND((((ET42)-(EU42))+AE42),6)</f>
        <v>0</v>
      </c>
      <c r="AE42">
        <f t="shared" ref="AE42:AF47" si="65">ROUND((EU42),6)</f>
        <v>0</v>
      </c>
      <c r="AF42">
        <f t="shared" si="65"/>
        <v>1201.2</v>
      </c>
      <c r="AG42">
        <f t="shared" si="34"/>
        <v>0</v>
      </c>
      <c r="AH42">
        <f t="shared" ref="AH42:AI47" si="66">(EW42)</f>
        <v>154</v>
      </c>
      <c r="AI42">
        <f t="shared" si="66"/>
        <v>0</v>
      </c>
      <c r="AJ42">
        <f t="shared" si="36"/>
        <v>0</v>
      </c>
      <c r="AK42">
        <v>1201.2</v>
      </c>
      <c r="AL42">
        <v>0</v>
      </c>
      <c r="AM42">
        <v>0</v>
      </c>
      <c r="AN42">
        <v>0</v>
      </c>
      <c r="AO42">
        <v>1201.2</v>
      </c>
      <c r="AP42">
        <v>0</v>
      </c>
      <c r="AQ42">
        <v>154</v>
      </c>
      <c r="AR42">
        <v>0</v>
      </c>
      <c r="AS42">
        <v>0</v>
      </c>
      <c r="AT42">
        <v>80</v>
      </c>
      <c r="AU42">
        <v>45</v>
      </c>
      <c r="AV42">
        <v>1</v>
      </c>
      <c r="AW42">
        <v>1</v>
      </c>
      <c r="AZ42">
        <v>1</v>
      </c>
      <c r="BA42">
        <v>34.56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100</v>
      </c>
      <c r="BM42">
        <v>1003</v>
      </c>
      <c r="BN42">
        <v>0</v>
      </c>
      <c r="BO42" t="s">
        <v>97</v>
      </c>
      <c r="BP42">
        <v>1</v>
      </c>
      <c r="BQ42">
        <v>2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80</v>
      </c>
      <c r="CA42">
        <v>45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7"/>
        <v>830.27</v>
      </c>
      <c r="CQ42">
        <f t="shared" si="38"/>
        <v>0</v>
      </c>
      <c r="CR42">
        <f t="shared" si="39"/>
        <v>0</v>
      </c>
      <c r="CS42">
        <f t="shared" si="40"/>
        <v>0</v>
      </c>
      <c r="CT42">
        <f t="shared" si="41"/>
        <v>41513.472000000002</v>
      </c>
      <c r="CU42">
        <f t="shared" si="42"/>
        <v>0</v>
      </c>
      <c r="CV42">
        <f t="shared" si="43"/>
        <v>154</v>
      </c>
      <c r="CW42">
        <f t="shared" si="44"/>
        <v>0</v>
      </c>
      <c r="CX42">
        <f t="shared" si="45"/>
        <v>0</v>
      </c>
      <c r="CY42">
        <f t="shared" si="46"/>
        <v>664.21600000000001</v>
      </c>
      <c r="CZ42">
        <f t="shared" si="47"/>
        <v>373.62150000000003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99</v>
      </c>
      <c r="DW42" t="s">
        <v>99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102156800</v>
      </c>
      <c r="EF42">
        <v>2</v>
      </c>
      <c r="EG42" t="s">
        <v>21</v>
      </c>
      <c r="EH42">
        <v>0</v>
      </c>
      <c r="EI42" t="s">
        <v>3</v>
      </c>
      <c r="EJ42">
        <v>1</v>
      </c>
      <c r="EK42">
        <v>1003</v>
      </c>
      <c r="EL42" t="s">
        <v>101</v>
      </c>
      <c r="EM42" t="s">
        <v>102</v>
      </c>
      <c r="EO42" t="s">
        <v>3</v>
      </c>
      <c r="EQ42">
        <v>131072</v>
      </c>
      <c r="ER42">
        <v>1201.2</v>
      </c>
      <c r="ES42">
        <v>0</v>
      </c>
      <c r="ET42">
        <v>0</v>
      </c>
      <c r="EU42">
        <v>0</v>
      </c>
      <c r="EV42">
        <v>1201.2</v>
      </c>
      <c r="EW42">
        <v>154</v>
      </c>
      <c r="EX42">
        <v>0</v>
      </c>
      <c r="EY42">
        <v>0</v>
      </c>
      <c r="FQ42">
        <v>0</v>
      </c>
      <c r="FR42">
        <f t="shared" si="48"/>
        <v>0</v>
      </c>
      <c r="FS42">
        <v>0</v>
      </c>
      <c r="FX42">
        <v>80</v>
      </c>
      <c r="FY42">
        <v>45</v>
      </c>
      <c r="GA42" t="s">
        <v>3</v>
      </c>
      <c r="GD42">
        <v>1</v>
      </c>
      <c r="GF42">
        <v>809624927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9"/>
        <v>0</v>
      </c>
      <c r="GM42">
        <f t="shared" si="50"/>
        <v>1868.11</v>
      </c>
      <c r="GN42">
        <f t="shared" si="51"/>
        <v>1868.11</v>
      </c>
      <c r="GO42">
        <f t="shared" si="52"/>
        <v>0</v>
      </c>
      <c r="GP42">
        <f t="shared" si="53"/>
        <v>0</v>
      </c>
      <c r="GR42">
        <v>0</v>
      </c>
      <c r="GS42">
        <v>3</v>
      </c>
      <c r="GT42">
        <v>0</v>
      </c>
      <c r="GU42" t="s">
        <v>3</v>
      </c>
      <c r="GV42">
        <f t="shared" si="54"/>
        <v>0</v>
      </c>
      <c r="GW42">
        <v>1</v>
      </c>
      <c r="GX42">
        <f t="shared" si="55"/>
        <v>0</v>
      </c>
      <c r="HA42">
        <v>0</v>
      </c>
      <c r="HB42">
        <v>0</v>
      </c>
      <c r="HC42">
        <f t="shared" si="5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ROW(SmtRes!A99)</f>
        <v>99</v>
      </c>
      <c r="D43">
        <f>ROW(EtalonRes!A98)</f>
        <v>98</v>
      </c>
      <c r="E43" t="s">
        <v>103</v>
      </c>
      <c r="F43" t="s">
        <v>104</v>
      </c>
      <c r="G43" t="s">
        <v>105</v>
      </c>
      <c r="H43" t="s">
        <v>44</v>
      </c>
      <c r="I43">
        <f>ROUND(2/100,9)</f>
        <v>0.02</v>
      </c>
      <c r="J43">
        <v>0</v>
      </c>
      <c r="K43">
        <f>ROUND(2/100,9)</f>
        <v>0.02</v>
      </c>
      <c r="O43">
        <f t="shared" si="21"/>
        <v>133.84</v>
      </c>
      <c r="P43">
        <f t="shared" si="22"/>
        <v>10.23</v>
      </c>
      <c r="Q43">
        <f t="shared" si="23"/>
        <v>15.76</v>
      </c>
      <c r="R43">
        <f t="shared" si="24"/>
        <v>2.0499999999999998</v>
      </c>
      <c r="S43">
        <f t="shared" si="25"/>
        <v>107.85</v>
      </c>
      <c r="T43">
        <f t="shared" si="26"/>
        <v>0</v>
      </c>
      <c r="U43">
        <f t="shared" si="27"/>
        <v>0.33200000000000002</v>
      </c>
      <c r="V43">
        <f t="shared" si="28"/>
        <v>4.4000000000000003E-3</v>
      </c>
      <c r="W43">
        <f t="shared" si="29"/>
        <v>0</v>
      </c>
      <c r="X43">
        <f t="shared" si="30"/>
        <v>104.41</v>
      </c>
      <c r="Y43">
        <f t="shared" si="31"/>
        <v>71.44</v>
      </c>
      <c r="AA43">
        <v>109229629</v>
      </c>
      <c r="AB43">
        <f t="shared" si="32"/>
        <v>279.76</v>
      </c>
      <c r="AC43">
        <f t="shared" si="63"/>
        <v>49.57</v>
      </c>
      <c r="AD43">
        <f t="shared" si="64"/>
        <v>74.150000000000006</v>
      </c>
      <c r="AE43">
        <f t="shared" si="65"/>
        <v>2.97</v>
      </c>
      <c r="AF43">
        <f t="shared" si="65"/>
        <v>156.04</v>
      </c>
      <c r="AG43">
        <f t="shared" si="34"/>
        <v>0</v>
      </c>
      <c r="AH43">
        <f t="shared" si="66"/>
        <v>16.600000000000001</v>
      </c>
      <c r="AI43">
        <f t="shared" si="66"/>
        <v>0.22</v>
      </c>
      <c r="AJ43">
        <f t="shared" si="36"/>
        <v>0</v>
      </c>
      <c r="AK43">
        <v>279.76</v>
      </c>
      <c r="AL43">
        <v>49.57</v>
      </c>
      <c r="AM43">
        <v>74.150000000000006</v>
      </c>
      <c r="AN43">
        <v>2.97</v>
      </c>
      <c r="AO43">
        <v>156.04</v>
      </c>
      <c r="AP43">
        <v>0</v>
      </c>
      <c r="AQ43">
        <v>16.600000000000001</v>
      </c>
      <c r="AR43">
        <v>0.22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34.56</v>
      </c>
      <c r="BB43">
        <v>10.63</v>
      </c>
      <c r="BC43">
        <v>10.32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106</v>
      </c>
      <c r="BM43">
        <v>108001</v>
      </c>
      <c r="BN43">
        <v>0</v>
      </c>
      <c r="BO43" t="s">
        <v>104</v>
      </c>
      <c r="BP43">
        <v>1</v>
      </c>
      <c r="BQ43">
        <v>3</v>
      </c>
      <c r="BR43">
        <v>0</v>
      </c>
      <c r="BS43">
        <v>34.56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7"/>
        <v>133.84</v>
      </c>
      <c r="CQ43">
        <f t="shared" si="38"/>
        <v>511.56240000000003</v>
      </c>
      <c r="CR43">
        <f t="shared" si="39"/>
        <v>788.21450000000016</v>
      </c>
      <c r="CS43">
        <f t="shared" si="40"/>
        <v>102.64320000000001</v>
      </c>
      <c r="CT43">
        <f t="shared" si="41"/>
        <v>5392.7424000000001</v>
      </c>
      <c r="CU43">
        <f t="shared" si="42"/>
        <v>0</v>
      </c>
      <c r="CV43">
        <f t="shared" si="43"/>
        <v>16.600000000000001</v>
      </c>
      <c r="CW43">
        <f t="shared" si="44"/>
        <v>0.22</v>
      </c>
      <c r="CX43">
        <f t="shared" si="45"/>
        <v>0</v>
      </c>
      <c r="CY43">
        <f t="shared" si="46"/>
        <v>104.405</v>
      </c>
      <c r="CZ43">
        <f t="shared" si="47"/>
        <v>71.434999999999988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44</v>
      </c>
      <c r="DW43" t="s">
        <v>44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102156707</v>
      </c>
      <c r="EF43">
        <v>3</v>
      </c>
      <c r="EG43" t="s">
        <v>46</v>
      </c>
      <c r="EH43">
        <v>0</v>
      </c>
      <c r="EI43" t="s">
        <v>3</v>
      </c>
      <c r="EJ43">
        <v>2</v>
      </c>
      <c r="EK43">
        <v>108001</v>
      </c>
      <c r="EL43" t="s">
        <v>47</v>
      </c>
      <c r="EM43" t="s">
        <v>48</v>
      </c>
      <c r="EO43" t="s">
        <v>3</v>
      </c>
      <c r="EQ43">
        <v>131072</v>
      </c>
      <c r="ER43">
        <v>279.76</v>
      </c>
      <c r="ES43">
        <v>49.57</v>
      </c>
      <c r="ET43">
        <v>74.150000000000006</v>
      </c>
      <c r="EU43">
        <v>2.97</v>
      </c>
      <c r="EV43">
        <v>156.04</v>
      </c>
      <c r="EW43">
        <v>16.600000000000001</v>
      </c>
      <c r="EX43">
        <v>0.22</v>
      </c>
      <c r="EY43">
        <v>0</v>
      </c>
      <c r="FQ43">
        <v>0</v>
      </c>
      <c r="FR43">
        <f t="shared" si="48"/>
        <v>0</v>
      </c>
      <c r="FS43">
        <v>0</v>
      </c>
      <c r="FX43">
        <v>95</v>
      </c>
      <c r="FY43">
        <v>65</v>
      </c>
      <c r="GA43" t="s">
        <v>3</v>
      </c>
      <c r="GD43">
        <v>1</v>
      </c>
      <c r="GF43">
        <v>-1244828252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9"/>
        <v>0</v>
      </c>
      <c r="GM43">
        <f t="shared" si="50"/>
        <v>309.69</v>
      </c>
      <c r="GN43">
        <f t="shared" si="51"/>
        <v>0</v>
      </c>
      <c r="GO43">
        <f t="shared" si="52"/>
        <v>309.69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ROW(SmtRes!A100)</f>
        <v>100</v>
      </c>
      <c r="D44">
        <f>ROW(EtalonRes!A99)</f>
        <v>99</v>
      </c>
      <c r="E44" t="s">
        <v>107</v>
      </c>
      <c r="F44" t="s">
        <v>108</v>
      </c>
      <c r="G44" t="s">
        <v>109</v>
      </c>
      <c r="H44" t="s">
        <v>99</v>
      </c>
      <c r="I44">
        <f>ROUND(2/100,9)</f>
        <v>0.02</v>
      </c>
      <c r="J44">
        <v>0</v>
      </c>
      <c r="K44">
        <f>ROUND(2/100,9)</f>
        <v>0.02</v>
      </c>
      <c r="O44">
        <f t="shared" si="21"/>
        <v>503.88</v>
      </c>
      <c r="P44">
        <f t="shared" si="22"/>
        <v>0</v>
      </c>
      <c r="Q44">
        <f t="shared" si="23"/>
        <v>0</v>
      </c>
      <c r="R44">
        <f t="shared" si="24"/>
        <v>0</v>
      </c>
      <c r="S44">
        <f t="shared" si="25"/>
        <v>503.88</v>
      </c>
      <c r="T44">
        <f t="shared" si="26"/>
        <v>0</v>
      </c>
      <c r="U44">
        <f t="shared" si="27"/>
        <v>1.9440000000000002</v>
      </c>
      <c r="V44">
        <f t="shared" si="28"/>
        <v>0</v>
      </c>
      <c r="W44">
        <f t="shared" si="29"/>
        <v>0</v>
      </c>
      <c r="X44">
        <f t="shared" si="30"/>
        <v>403.1</v>
      </c>
      <c r="Y44">
        <f t="shared" si="31"/>
        <v>226.75</v>
      </c>
      <c r="AA44">
        <v>109229629</v>
      </c>
      <c r="AB44">
        <f t="shared" si="32"/>
        <v>729</v>
      </c>
      <c r="AC44">
        <f t="shared" si="63"/>
        <v>0</v>
      </c>
      <c r="AD44">
        <f t="shared" si="64"/>
        <v>0</v>
      </c>
      <c r="AE44">
        <f t="shared" si="65"/>
        <v>0</v>
      </c>
      <c r="AF44">
        <f t="shared" si="65"/>
        <v>729</v>
      </c>
      <c r="AG44">
        <f t="shared" si="34"/>
        <v>0</v>
      </c>
      <c r="AH44">
        <f t="shared" si="66"/>
        <v>97.2</v>
      </c>
      <c r="AI44">
        <f t="shared" si="66"/>
        <v>0</v>
      </c>
      <c r="AJ44">
        <f t="shared" si="36"/>
        <v>0</v>
      </c>
      <c r="AK44">
        <v>729</v>
      </c>
      <c r="AL44">
        <v>0</v>
      </c>
      <c r="AM44">
        <v>0</v>
      </c>
      <c r="AN44">
        <v>0</v>
      </c>
      <c r="AO44">
        <v>729</v>
      </c>
      <c r="AP44">
        <v>0</v>
      </c>
      <c r="AQ44">
        <v>97.2</v>
      </c>
      <c r="AR44">
        <v>0</v>
      </c>
      <c r="AS44">
        <v>0</v>
      </c>
      <c r="AT44">
        <v>80</v>
      </c>
      <c r="AU44">
        <v>45</v>
      </c>
      <c r="AV44">
        <v>1</v>
      </c>
      <c r="AW44">
        <v>1</v>
      </c>
      <c r="AZ44">
        <v>1</v>
      </c>
      <c r="BA44">
        <v>34.56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110</v>
      </c>
      <c r="BM44">
        <v>1003</v>
      </c>
      <c r="BN44">
        <v>0</v>
      </c>
      <c r="BO44" t="s">
        <v>108</v>
      </c>
      <c r="BP44">
        <v>1</v>
      </c>
      <c r="BQ44">
        <v>2</v>
      </c>
      <c r="BR44">
        <v>0</v>
      </c>
      <c r="BS44">
        <v>34.56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80</v>
      </c>
      <c r="CA44">
        <v>45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7"/>
        <v>503.88</v>
      </c>
      <c r="CQ44">
        <f t="shared" si="38"/>
        <v>0</v>
      </c>
      <c r="CR44">
        <f t="shared" si="39"/>
        <v>0</v>
      </c>
      <c r="CS44">
        <f t="shared" si="40"/>
        <v>0</v>
      </c>
      <c r="CT44">
        <f t="shared" si="41"/>
        <v>25194.240000000002</v>
      </c>
      <c r="CU44">
        <f t="shared" si="42"/>
        <v>0</v>
      </c>
      <c r="CV44">
        <f t="shared" si="43"/>
        <v>97.2</v>
      </c>
      <c r="CW44">
        <f t="shared" si="44"/>
        <v>0</v>
      </c>
      <c r="CX44">
        <f t="shared" si="45"/>
        <v>0</v>
      </c>
      <c r="CY44">
        <f t="shared" si="46"/>
        <v>403.10400000000004</v>
      </c>
      <c r="CZ44">
        <f t="shared" si="47"/>
        <v>226.74599999999998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99</v>
      </c>
      <c r="DW44" t="s">
        <v>99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102156800</v>
      </c>
      <c r="EF44">
        <v>2</v>
      </c>
      <c r="EG44" t="s">
        <v>21</v>
      </c>
      <c r="EH44">
        <v>0</v>
      </c>
      <c r="EI44" t="s">
        <v>3</v>
      </c>
      <c r="EJ44">
        <v>1</v>
      </c>
      <c r="EK44">
        <v>1003</v>
      </c>
      <c r="EL44" t="s">
        <v>101</v>
      </c>
      <c r="EM44" t="s">
        <v>102</v>
      </c>
      <c r="EO44" t="s">
        <v>3</v>
      </c>
      <c r="EQ44">
        <v>131072</v>
      </c>
      <c r="ER44">
        <v>729</v>
      </c>
      <c r="ES44">
        <v>0</v>
      </c>
      <c r="ET44">
        <v>0</v>
      </c>
      <c r="EU44">
        <v>0</v>
      </c>
      <c r="EV44">
        <v>729</v>
      </c>
      <c r="EW44">
        <v>97.2</v>
      </c>
      <c r="EX44">
        <v>0</v>
      </c>
      <c r="EY44">
        <v>0</v>
      </c>
      <c r="FQ44">
        <v>0</v>
      </c>
      <c r="FR44">
        <f t="shared" si="48"/>
        <v>0</v>
      </c>
      <c r="FS44">
        <v>0</v>
      </c>
      <c r="FX44">
        <v>80</v>
      </c>
      <c r="FY44">
        <v>45</v>
      </c>
      <c r="GA44" t="s">
        <v>3</v>
      </c>
      <c r="GD44">
        <v>1</v>
      </c>
      <c r="GF44">
        <v>-1145489683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9"/>
        <v>0</v>
      </c>
      <c r="GM44">
        <f t="shared" si="50"/>
        <v>1133.73</v>
      </c>
      <c r="GN44">
        <f t="shared" si="51"/>
        <v>1133.73</v>
      </c>
      <c r="GO44">
        <f t="shared" si="52"/>
        <v>0</v>
      </c>
      <c r="GP44">
        <f t="shared" si="53"/>
        <v>0</v>
      </c>
      <c r="GR44">
        <v>0</v>
      </c>
      <c r="GS44">
        <v>3</v>
      </c>
      <c r="GT44">
        <v>0</v>
      </c>
      <c r="GU44" t="s">
        <v>3</v>
      </c>
      <c r="GV44">
        <f t="shared" si="54"/>
        <v>0</v>
      </c>
      <c r="GW44">
        <v>1</v>
      </c>
      <c r="GX44">
        <f t="shared" si="55"/>
        <v>0</v>
      </c>
      <c r="HA44">
        <v>0</v>
      </c>
      <c r="HB44">
        <v>0</v>
      </c>
      <c r="HC44">
        <f t="shared" si="5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ROW(SmtRes!A108)</f>
        <v>108</v>
      </c>
      <c r="D45">
        <f>ROW(EtalonRes!A107)</f>
        <v>107</v>
      </c>
      <c r="E45" t="s">
        <v>111</v>
      </c>
      <c r="F45" t="s">
        <v>112</v>
      </c>
      <c r="G45" t="s">
        <v>113</v>
      </c>
      <c r="H45" t="s">
        <v>114</v>
      </c>
      <c r="I45">
        <v>1</v>
      </c>
      <c r="J45">
        <v>0</v>
      </c>
      <c r="K45">
        <v>1</v>
      </c>
      <c r="O45">
        <f t="shared" si="21"/>
        <v>9301.73</v>
      </c>
      <c r="P45">
        <f t="shared" si="22"/>
        <v>300.95999999999998</v>
      </c>
      <c r="Q45">
        <f t="shared" si="23"/>
        <v>1187.79</v>
      </c>
      <c r="R45">
        <f t="shared" si="24"/>
        <v>205.29</v>
      </c>
      <c r="S45">
        <f t="shared" si="25"/>
        <v>7812.98</v>
      </c>
      <c r="T45">
        <f t="shared" si="26"/>
        <v>0</v>
      </c>
      <c r="U45">
        <f t="shared" si="27"/>
        <v>23.5</v>
      </c>
      <c r="V45">
        <f t="shared" si="28"/>
        <v>0.44</v>
      </c>
      <c r="W45">
        <f t="shared" si="29"/>
        <v>0</v>
      </c>
      <c r="X45">
        <f t="shared" si="30"/>
        <v>7617.36</v>
      </c>
      <c r="Y45">
        <f t="shared" si="31"/>
        <v>5211.88</v>
      </c>
      <c r="AA45">
        <v>109229629</v>
      </c>
      <c r="AB45">
        <f t="shared" si="32"/>
        <v>345.59</v>
      </c>
      <c r="AC45">
        <f t="shared" si="63"/>
        <v>21.92</v>
      </c>
      <c r="AD45">
        <f t="shared" si="64"/>
        <v>97.6</v>
      </c>
      <c r="AE45">
        <f t="shared" si="65"/>
        <v>5.94</v>
      </c>
      <c r="AF45">
        <f t="shared" si="65"/>
        <v>226.07</v>
      </c>
      <c r="AG45">
        <f t="shared" si="34"/>
        <v>0</v>
      </c>
      <c r="AH45">
        <f t="shared" si="66"/>
        <v>23.5</v>
      </c>
      <c r="AI45">
        <f t="shared" si="66"/>
        <v>0.44</v>
      </c>
      <c r="AJ45">
        <f t="shared" si="36"/>
        <v>0</v>
      </c>
      <c r="AK45">
        <v>345.59</v>
      </c>
      <c r="AL45">
        <v>21.92</v>
      </c>
      <c r="AM45">
        <v>97.6</v>
      </c>
      <c r="AN45">
        <v>5.94</v>
      </c>
      <c r="AO45">
        <v>226.07</v>
      </c>
      <c r="AP45">
        <v>0</v>
      </c>
      <c r="AQ45">
        <v>23.5</v>
      </c>
      <c r="AR45">
        <v>0.44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34.56</v>
      </c>
      <c r="BB45">
        <v>12.17</v>
      </c>
      <c r="BC45">
        <v>13.73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115</v>
      </c>
      <c r="BM45">
        <v>108001</v>
      </c>
      <c r="BN45">
        <v>0</v>
      </c>
      <c r="BO45" t="s">
        <v>112</v>
      </c>
      <c r="BP45">
        <v>1</v>
      </c>
      <c r="BQ45">
        <v>3</v>
      </c>
      <c r="BR45">
        <v>0</v>
      </c>
      <c r="BS45">
        <v>34.56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7"/>
        <v>9301.73</v>
      </c>
      <c r="CQ45">
        <f t="shared" si="38"/>
        <v>300.96160000000003</v>
      </c>
      <c r="CR45">
        <f t="shared" si="39"/>
        <v>1187.7919999999999</v>
      </c>
      <c r="CS45">
        <f t="shared" si="40"/>
        <v>205.28640000000001</v>
      </c>
      <c r="CT45">
        <f t="shared" si="41"/>
        <v>7812.9792000000007</v>
      </c>
      <c r="CU45">
        <f t="shared" si="42"/>
        <v>0</v>
      </c>
      <c r="CV45">
        <f t="shared" si="43"/>
        <v>23.5</v>
      </c>
      <c r="CW45">
        <f t="shared" si="44"/>
        <v>0.44</v>
      </c>
      <c r="CX45">
        <f t="shared" si="45"/>
        <v>0</v>
      </c>
      <c r="CY45">
        <f t="shared" si="46"/>
        <v>7617.356499999999</v>
      </c>
      <c r="CZ45">
        <f t="shared" si="47"/>
        <v>5211.8755000000001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114</v>
      </c>
      <c r="DW45" t="s">
        <v>114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102156707</v>
      </c>
      <c r="EF45">
        <v>3</v>
      </c>
      <c r="EG45" t="s">
        <v>46</v>
      </c>
      <c r="EH45">
        <v>0</v>
      </c>
      <c r="EI45" t="s">
        <v>3</v>
      </c>
      <c r="EJ45">
        <v>2</v>
      </c>
      <c r="EK45">
        <v>108001</v>
      </c>
      <c r="EL45" t="s">
        <v>47</v>
      </c>
      <c r="EM45" t="s">
        <v>48</v>
      </c>
      <c r="EO45" t="s">
        <v>3</v>
      </c>
      <c r="EQ45">
        <v>131072</v>
      </c>
      <c r="ER45">
        <v>345.59</v>
      </c>
      <c r="ES45">
        <v>21.92</v>
      </c>
      <c r="ET45">
        <v>97.6</v>
      </c>
      <c r="EU45">
        <v>5.94</v>
      </c>
      <c r="EV45">
        <v>226.07</v>
      </c>
      <c r="EW45">
        <v>23.5</v>
      </c>
      <c r="EX45">
        <v>0.44</v>
      </c>
      <c r="EY45">
        <v>0</v>
      </c>
      <c r="FQ45">
        <v>0</v>
      </c>
      <c r="FR45">
        <f t="shared" si="48"/>
        <v>0</v>
      </c>
      <c r="FS45">
        <v>0</v>
      </c>
      <c r="FX45">
        <v>95</v>
      </c>
      <c r="FY45">
        <v>65</v>
      </c>
      <c r="GA45" t="s">
        <v>3</v>
      </c>
      <c r="GD45">
        <v>1</v>
      </c>
      <c r="GF45">
        <v>-272836563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49"/>
        <v>0</v>
      </c>
      <c r="GM45">
        <f t="shared" si="50"/>
        <v>22130.97</v>
      </c>
      <c r="GN45">
        <f t="shared" si="51"/>
        <v>0</v>
      </c>
      <c r="GO45">
        <f t="shared" si="52"/>
        <v>22130.97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ROW(SmtRes!A119)</f>
        <v>119</v>
      </c>
      <c r="D46">
        <f>ROW(EtalonRes!A118)</f>
        <v>118</v>
      </c>
      <c r="E46" t="s">
        <v>116</v>
      </c>
      <c r="F46" t="s">
        <v>117</v>
      </c>
      <c r="G46" t="s">
        <v>118</v>
      </c>
      <c r="H46" t="s">
        <v>119</v>
      </c>
      <c r="I46">
        <f>ROUND(15/100,9)</f>
        <v>0.15</v>
      </c>
      <c r="J46">
        <v>0</v>
      </c>
      <c r="K46">
        <f>ROUND(15/100,9)</f>
        <v>0.15</v>
      </c>
      <c r="O46">
        <f t="shared" si="21"/>
        <v>1733.97</v>
      </c>
      <c r="P46">
        <f t="shared" si="22"/>
        <v>108.12</v>
      </c>
      <c r="Q46">
        <f t="shared" si="23"/>
        <v>855.87</v>
      </c>
      <c r="R46">
        <f t="shared" si="24"/>
        <v>349.92</v>
      </c>
      <c r="S46">
        <f t="shared" si="25"/>
        <v>769.98</v>
      </c>
      <c r="T46">
        <f t="shared" si="26"/>
        <v>0</v>
      </c>
      <c r="U46">
        <f t="shared" si="27"/>
        <v>2.3159999999999998</v>
      </c>
      <c r="V46">
        <f t="shared" si="28"/>
        <v>0.75</v>
      </c>
      <c r="W46">
        <f t="shared" si="29"/>
        <v>0</v>
      </c>
      <c r="X46">
        <f t="shared" si="30"/>
        <v>1063.9100000000001</v>
      </c>
      <c r="Y46">
        <f t="shared" si="31"/>
        <v>727.94</v>
      </c>
      <c r="AA46">
        <v>109229629</v>
      </c>
      <c r="AB46">
        <f t="shared" si="32"/>
        <v>965.48</v>
      </c>
      <c r="AC46">
        <f t="shared" si="63"/>
        <v>66.19</v>
      </c>
      <c r="AD46">
        <f t="shared" si="64"/>
        <v>750.76</v>
      </c>
      <c r="AE46">
        <f t="shared" si="65"/>
        <v>67.5</v>
      </c>
      <c r="AF46">
        <f t="shared" si="65"/>
        <v>148.53</v>
      </c>
      <c r="AG46">
        <f t="shared" si="34"/>
        <v>0</v>
      </c>
      <c r="AH46">
        <f t="shared" si="66"/>
        <v>15.44</v>
      </c>
      <c r="AI46">
        <f t="shared" si="66"/>
        <v>5</v>
      </c>
      <c r="AJ46">
        <f t="shared" si="36"/>
        <v>0</v>
      </c>
      <c r="AK46">
        <v>965.48</v>
      </c>
      <c r="AL46">
        <v>66.19</v>
      </c>
      <c r="AM46">
        <v>750.76</v>
      </c>
      <c r="AN46">
        <v>67.5</v>
      </c>
      <c r="AO46">
        <v>148.53</v>
      </c>
      <c r="AP46">
        <v>0</v>
      </c>
      <c r="AQ46">
        <v>15.44</v>
      </c>
      <c r="AR46">
        <v>5</v>
      </c>
      <c r="AS46">
        <v>0</v>
      </c>
      <c r="AT46">
        <v>95</v>
      </c>
      <c r="AU46">
        <v>65</v>
      </c>
      <c r="AV46">
        <v>1</v>
      </c>
      <c r="AW46">
        <v>1</v>
      </c>
      <c r="AZ46">
        <v>1</v>
      </c>
      <c r="BA46">
        <v>34.56</v>
      </c>
      <c r="BB46">
        <v>7.6</v>
      </c>
      <c r="BC46">
        <v>10.89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120</v>
      </c>
      <c r="BM46">
        <v>108001</v>
      </c>
      <c r="BN46">
        <v>0</v>
      </c>
      <c r="BO46" t="s">
        <v>117</v>
      </c>
      <c r="BP46">
        <v>1</v>
      </c>
      <c r="BQ46">
        <v>3</v>
      </c>
      <c r="BR46">
        <v>0</v>
      </c>
      <c r="BS46">
        <v>34.56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95</v>
      </c>
      <c r="CA46">
        <v>65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7"/>
        <v>1733.97</v>
      </c>
      <c r="CQ46">
        <f t="shared" si="38"/>
        <v>720.80910000000006</v>
      </c>
      <c r="CR46">
        <f t="shared" si="39"/>
        <v>5705.7759999999998</v>
      </c>
      <c r="CS46">
        <f t="shared" si="40"/>
        <v>2332.8000000000002</v>
      </c>
      <c r="CT46">
        <f t="shared" si="41"/>
        <v>5133.1968000000006</v>
      </c>
      <c r="CU46">
        <f t="shared" si="42"/>
        <v>0</v>
      </c>
      <c r="CV46">
        <f t="shared" si="43"/>
        <v>15.44</v>
      </c>
      <c r="CW46">
        <f t="shared" si="44"/>
        <v>5</v>
      </c>
      <c r="CX46">
        <f t="shared" si="45"/>
        <v>0</v>
      </c>
      <c r="CY46">
        <f t="shared" si="46"/>
        <v>1063.9050000000002</v>
      </c>
      <c r="CZ46">
        <f t="shared" si="47"/>
        <v>727.93499999999995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119</v>
      </c>
      <c r="DW46" t="s">
        <v>119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102156707</v>
      </c>
      <c r="EF46">
        <v>3</v>
      </c>
      <c r="EG46" t="s">
        <v>46</v>
      </c>
      <c r="EH46">
        <v>0</v>
      </c>
      <c r="EI46" t="s">
        <v>3</v>
      </c>
      <c r="EJ46">
        <v>2</v>
      </c>
      <c r="EK46">
        <v>108001</v>
      </c>
      <c r="EL46" t="s">
        <v>47</v>
      </c>
      <c r="EM46" t="s">
        <v>48</v>
      </c>
      <c r="EO46" t="s">
        <v>3</v>
      </c>
      <c r="EQ46">
        <v>131072</v>
      </c>
      <c r="ER46">
        <v>965.48</v>
      </c>
      <c r="ES46">
        <v>66.19</v>
      </c>
      <c r="ET46">
        <v>750.76</v>
      </c>
      <c r="EU46">
        <v>67.5</v>
      </c>
      <c r="EV46">
        <v>148.53</v>
      </c>
      <c r="EW46">
        <v>15.44</v>
      </c>
      <c r="EX46">
        <v>5</v>
      </c>
      <c r="EY46">
        <v>0</v>
      </c>
      <c r="FQ46">
        <v>0</v>
      </c>
      <c r="FR46">
        <f t="shared" si="48"/>
        <v>0</v>
      </c>
      <c r="FS46">
        <v>0</v>
      </c>
      <c r="FX46">
        <v>95</v>
      </c>
      <c r="FY46">
        <v>65</v>
      </c>
      <c r="GA46" t="s">
        <v>3</v>
      </c>
      <c r="GD46">
        <v>1</v>
      </c>
      <c r="GF46">
        <v>625540682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9"/>
        <v>0</v>
      </c>
      <c r="GM46">
        <f t="shared" si="50"/>
        <v>3525.82</v>
      </c>
      <c r="GN46">
        <f t="shared" si="51"/>
        <v>0</v>
      </c>
      <c r="GO46">
        <f t="shared" si="52"/>
        <v>3525.82</v>
      </c>
      <c r="GP46">
        <f t="shared" si="53"/>
        <v>0</v>
      </c>
      <c r="GR46">
        <v>0</v>
      </c>
      <c r="GS46">
        <v>3</v>
      </c>
      <c r="GT46">
        <v>0</v>
      </c>
      <c r="GU46" t="s">
        <v>3</v>
      </c>
      <c r="GV46">
        <f t="shared" si="54"/>
        <v>0</v>
      </c>
      <c r="GW46">
        <v>1</v>
      </c>
      <c r="GX46">
        <f t="shared" si="55"/>
        <v>0</v>
      </c>
      <c r="HA46">
        <v>0</v>
      </c>
      <c r="HB46">
        <v>0</v>
      </c>
      <c r="HC46">
        <f t="shared" si="5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ROW(SmtRes!A125)</f>
        <v>125</v>
      </c>
      <c r="D47">
        <f>ROW(EtalonRes!A124)</f>
        <v>124</v>
      </c>
      <c r="E47" t="s">
        <v>121</v>
      </c>
      <c r="F47" t="s">
        <v>122</v>
      </c>
      <c r="G47" t="s">
        <v>123</v>
      </c>
      <c r="H47" t="s">
        <v>114</v>
      </c>
      <c r="I47">
        <v>2</v>
      </c>
      <c r="J47">
        <v>0</v>
      </c>
      <c r="K47">
        <v>2</v>
      </c>
      <c r="O47">
        <f t="shared" si="21"/>
        <v>1613.55</v>
      </c>
      <c r="P47">
        <f t="shared" si="22"/>
        <v>217.33</v>
      </c>
      <c r="Q47">
        <f t="shared" si="23"/>
        <v>0</v>
      </c>
      <c r="R47">
        <f t="shared" si="24"/>
        <v>0</v>
      </c>
      <c r="S47">
        <f t="shared" si="25"/>
        <v>1396.22</v>
      </c>
      <c r="T47">
        <f t="shared" si="26"/>
        <v>0</v>
      </c>
      <c r="U47">
        <f t="shared" si="27"/>
        <v>4.2</v>
      </c>
      <c r="V47">
        <f t="shared" si="28"/>
        <v>0</v>
      </c>
      <c r="W47">
        <f t="shared" si="29"/>
        <v>0</v>
      </c>
      <c r="X47">
        <f t="shared" si="30"/>
        <v>1326.41</v>
      </c>
      <c r="Y47">
        <f t="shared" si="31"/>
        <v>907.54</v>
      </c>
      <c r="AA47">
        <v>109229629</v>
      </c>
      <c r="AB47">
        <f t="shared" si="32"/>
        <v>25.47</v>
      </c>
      <c r="AC47">
        <f t="shared" si="63"/>
        <v>5.27</v>
      </c>
      <c r="AD47">
        <f t="shared" si="64"/>
        <v>0</v>
      </c>
      <c r="AE47">
        <f t="shared" si="65"/>
        <v>0</v>
      </c>
      <c r="AF47">
        <f t="shared" si="65"/>
        <v>20.2</v>
      </c>
      <c r="AG47">
        <f t="shared" si="34"/>
        <v>0</v>
      </c>
      <c r="AH47">
        <f t="shared" si="66"/>
        <v>2.1</v>
      </c>
      <c r="AI47">
        <f t="shared" si="66"/>
        <v>0</v>
      </c>
      <c r="AJ47">
        <f t="shared" si="36"/>
        <v>0</v>
      </c>
      <c r="AK47">
        <v>25.47</v>
      </c>
      <c r="AL47">
        <v>5.27</v>
      </c>
      <c r="AM47">
        <v>0</v>
      </c>
      <c r="AN47">
        <v>0</v>
      </c>
      <c r="AO47">
        <v>20.2</v>
      </c>
      <c r="AP47">
        <v>0</v>
      </c>
      <c r="AQ47">
        <v>2.1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34.56</v>
      </c>
      <c r="BB47">
        <v>1</v>
      </c>
      <c r="BC47">
        <v>20.62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124</v>
      </c>
      <c r="BM47">
        <v>108001</v>
      </c>
      <c r="BN47">
        <v>0</v>
      </c>
      <c r="BO47" t="s">
        <v>122</v>
      </c>
      <c r="BP47">
        <v>1</v>
      </c>
      <c r="BQ47">
        <v>3</v>
      </c>
      <c r="BR47">
        <v>0</v>
      </c>
      <c r="BS47">
        <v>34.56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7"/>
        <v>1613.55</v>
      </c>
      <c r="CQ47">
        <f t="shared" si="38"/>
        <v>108.6674</v>
      </c>
      <c r="CR47">
        <f t="shared" si="39"/>
        <v>0</v>
      </c>
      <c r="CS47">
        <f t="shared" si="40"/>
        <v>0</v>
      </c>
      <c r="CT47">
        <f t="shared" si="41"/>
        <v>698.11199999999997</v>
      </c>
      <c r="CU47">
        <f t="shared" si="42"/>
        <v>0</v>
      </c>
      <c r="CV47">
        <f t="shared" si="43"/>
        <v>2.1</v>
      </c>
      <c r="CW47">
        <f t="shared" si="44"/>
        <v>0</v>
      </c>
      <c r="CX47">
        <f t="shared" si="45"/>
        <v>0</v>
      </c>
      <c r="CY47">
        <f t="shared" si="46"/>
        <v>1326.4089999999999</v>
      </c>
      <c r="CZ47">
        <f t="shared" si="47"/>
        <v>907.54300000000001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114</v>
      </c>
      <c r="DW47" t="s">
        <v>114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102156707</v>
      </c>
      <c r="EF47">
        <v>3</v>
      </c>
      <c r="EG47" t="s">
        <v>46</v>
      </c>
      <c r="EH47">
        <v>0</v>
      </c>
      <c r="EI47" t="s">
        <v>3</v>
      </c>
      <c r="EJ47">
        <v>2</v>
      </c>
      <c r="EK47">
        <v>108001</v>
      </c>
      <c r="EL47" t="s">
        <v>47</v>
      </c>
      <c r="EM47" t="s">
        <v>48</v>
      </c>
      <c r="EO47" t="s">
        <v>3</v>
      </c>
      <c r="EQ47">
        <v>131072</v>
      </c>
      <c r="ER47">
        <v>25.47</v>
      </c>
      <c r="ES47">
        <v>5.27</v>
      </c>
      <c r="ET47">
        <v>0</v>
      </c>
      <c r="EU47">
        <v>0</v>
      </c>
      <c r="EV47">
        <v>20.2</v>
      </c>
      <c r="EW47">
        <v>2.1</v>
      </c>
      <c r="EX47">
        <v>0</v>
      </c>
      <c r="EY47">
        <v>0</v>
      </c>
      <c r="FQ47">
        <v>0</v>
      </c>
      <c r="FR47">
        <f t="shared" si="48"/>
        <v>0</v>
      </c>
      <c r="FS47">
        <v>0</v>
      </c>
      <c r="FX47">
        <v>95</v>
      </c>
      <c r="FY47">
        <v>65</v>
      </c>
      <c r="GA47" t="s">
        <v>3</v>
      </c>
      <c r="GD47">
        <v>1</v>
      </c>
      <c r="GF47">
        <v>1099717310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9"/>
        <v>0</v>
      </c>
      <c r="GM47">
        <f t="shared" si="50"/>
        <v>3847.5</v>
      </c>
      <c r="GN47">
        <f t="shared" si="51"/>
        <v>0</v>
      </c>
      <c r="GO47">
        <f t="shared" si="52"/>
        <v>3847.5</v>
      </c>
      <c r="GP47">
        <f t="shared" si="53"/>
        <v>0</v>
      </c>
      <c r="GR47">
        <v>0</v>
      </c>
      <c r="GS47">
        <v>3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9" spans="1:206" x14ac:dyDescent="0.2">
      <c r="A49" s="2">
        <v>51</v>
      </c>
      <c r="B49" s="2">
        <f>B24</f>
        <v>1</v>
      </c>
      <c r="C49" s="2">
        <f>A24</f>
        <v>4</v>
      </c>
      <c r="D49" s="2">
        <f>ROW(A24)</f>
        <v>24</v>
      </c>
      <c r="E49" s="2"/>
      <c r="F49" s="2" t="str">
        <f>IF(F24&lt;&gt;"",F24,"")</f>
        <v>Новый раздел</v>
      </c>
      <c r="G49" s="2" t="str">
        <f>IF(G24&lt;&gt;"",G24,"")</f>
        <v>Строительные и монтажные работы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67">ROUND(AB49,2)</f>
        <v>20000.349999999999</v>
      </c>
      <c r="P49" s="2">
        <f t="shared" si="67"/>
        <v>3312.08</v>
      </c>
      <c r="Q49" s="2">
        <f t="shared" si="67"/>
        <v>2848.61</v>
      </c>
      <c r="R49" s="2">
        <f t="shared" si="67"/>
        <v>869.66</v>
      </c>
      <c r="S49" s="2">
        <f t="shared" si="67"/>
        <v>13839.66</v>
      </c>
      <c r="T49" s="2">
        <f t="shared" si="67"/>
        <v>0</v>
      </c>
      <c r="U49" s="2">
        <f>AH49</f>
        <v>42.76471200000001</v>
      </c>
      <c r="V49" s="2">
        <f>AI49</f>
        <v>1.9247369999999999</v>
      </c>
      <c r="W49" s="2">
        <f>ROUND(AJ49,2)</f>
        <v>2.93</v>
      </c>
      <c r="X49" s="2">
        <f>ROUND(AK49,2)</f>
        <v>13727.36</v>
      </c>
      <c r="Y49" s="2">
        <f>ROUND(AL49,2)</f>
        <v>9730.2000000000007</v>
      </c>
      <c r="Z49" s="2"/>
      <c r="AA49" s="2"/>
      <c r="AB49" s="2">
        <f>ROUND(SUMIF(AA28:AA47,"=109229629",O28:O47),2)</f>
        <v>20000.349999999999</v>
      </c>
      <c r="AC49" s="2">
        <f>ROUND(SUMIF(AA28:AA47,"=109229629",P28:P47),2)</f>
        <v>3312.08</v>
      </c>
      <c r="AD49" s="2">
        <f>ROUND(SUMIF(AA28:AA47,"=109229629",Q28:Q47),2)</f>
        <v>2848.61</v>
      </c>
      <c r="AE49" s="2">
        <f>ROUND(SUMIF(AA28:AA47,"=109229629",R28:R47),2)</f>
        <v>869.66</v>
      </c>
      <c r="AF49" s="2">
        <f>ROUND(SUMIF(AA28:AA47,"=109229629",S28:S47),2)</f>
        <v>13839.66</v>
      </c>
      <c r="AG49" s="2">
        <f>ROUND(SUMIF(AA28:AA47,"=109229629",T28:T47),2)</f>
        <v>0</v>
      </c>
      <c r="AH49" s="2">
        <f>SUMIF(AA28:AA47,"=109229629",U28:U47)</f>
        <v>42.76471200000001</v>
      </c>
      <c r="AI49" s="2">
        <f>SUMIF(AA28:AA47,"=109229629",V28:V47)</f>
        <v>1.9247369999999999</v>
      </c>
      <c r="AJ49" s="2">
        <f>ROUND(SUMIF(AA28:AA47,"=109229629",W28:W47),2)</f>
        <v>2.93</v>
      </c>
      <c r="AK49" s="2">
        <f>ROUND(SUMIF(AA28:AA47,"=109229629",X28:X47),2)</f>
        <v>13727.36</v>
      </c>
      <c r="AL49" s="2">
        <f>ROUND(SUMIF(AA28:AA47,"=109229629",Y28:Y47),2)</f>
        <v>9730.2000000000007</v>
      </c>
      <c r="AM49" s="2"/>
      <c r="AN49" s="2"/>
      <c r="AO49" s="2">
        <f t="shared" ref="AO49:BD49" si="68">ROUND(BX49,2)</f>
        <v>0</v>
      </c>
      <c r="AP49" s="2">
        <f t="shared" si="68"/>
        <v>0</v>
      </c>
      <c r="AQ49" s="2">
        <f t="shared" si="68"/>
        <v>0</v>
      </c>
      <c r="AR49" s="2">
        <f t="shared" si="68"/>
        <v>43457.91</v>
      </c>
      <c r="AS49" s="2">
        <f t="shared" si="68"/>
        <v>13434.44</v>
      </c>
      <c r="AT49" s="2">
        <f t="shared" si="68"/>
        <v>30023.47</v>
      </c>
      <c r="AU49" s="2">
        <f t="shared" si="68"/>
        <v>0</v>
      </c>
      <c r="AV49" s="2">
        <f t="shared" si="68"/>
        <v>3312.08</v>
      </c>
      <c r="AW49" s="2">
        <f t="shared" si="68"/>
        <v>3312.08</v>
      </c>
      <c r="AX49" s="2">
        <f t="shared" si="68"/>
        <v>0</v>
      </c>
      <c r="AY49" s="2">
        <f t="shared" si="68"/>
        <v>3312.08</v>
      </c>
      <c r="AZ49" s="2">
        <f t="shared" si="68"/>
        <v>0</v>
      </c>
      <c r="BA49" s="2">
        <f t="shared" si="68"/>
        <v>0</v>
      </c>
      <c r="BB49" s="2">
        <f t="shared" si="68"/>
        <v>0</v>
      </c>
      <c r="BC49" s="2">
        <f t="shared" si="68"/>
        <v>0</v>
      </c>
      <c r="BD49" s="2">
        <f t="shared" si="68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ROUND(SUMIF(AA28:AA47,"=109229629",FQ28:FQ47),2)</f>
        <v>0</v>
      </c>
      <c r="BY49" s="2">
        <f>ROUND(SUMIF(AA28:AA47,"=109229629",FR28:FR47),2)</f>
        <v>0</v>
      </c>
      <c r="BZ49" s="2">
        <f>ROUND(SUMIF(AA28:AA47,"=109229629",GL28:GL47),2)</f>
        <v>0</v>
      </c>
      <c r="CA49" s="2">
        <f>ROUND(SUMIF(AA28:AA47,"=109229629",GM28:GM47),2)</f>
        <v>43457.91</v>
      </c>
      <c r="CB49" s="2">
        <f>ROUND(SUMIF(AA28:AA47,"=109229629",GN28:GN47),2)</f>
        <v>13434.44</v>
      </c>
      <c r="CC49" s="2">
        <f>ROUND(SUMIF(AA28:AA47,"=109229629",GO28:GO47),2)</f>
        <v>30023.47</v>
      </c>
      <c r="CD49" s="2">
        <f>ROUND(SUMIF(AA28:AA47,"=109229629",GP28:GP47),2)</f>
        <v>0</v>
      </c>
      <c r="CE49" s="2">
        <f>AC49-BX49</f>
        <v>3312.08</v>
      </c>
      <c r="CF49" s="2">
        <f>AC49-BY49</f>
        <v>3312.08</v>
      </c>
      <c r="CG49" s="2">
        <f>BX49-BZ49</f>
        <v>0</v>
      </c>
      <c r="CH49" s="2">
        <f>AC49-BX49-BY49+BZ49</f>
        <v>3312.08</v>
      </c>
      <c r="CI49" s="2">
        <f>BY49-BZ49</f>
        <v>0</v>
      </c>
      <c r="CJ49" s="2">
        <f>ROUND(SUMIF(AA28:AA47,"=109229629",GX28:GX47),2)</f>
        <v>0</v>
      </c>
      <c r="CK49" s="2">
        <f>ROUND(SUMIF(AA28:AA47,"=109229629",GY28:GY47),2)</f>
        <v>0</v>
      </c>
      <c r="CL49" s="2">
        <f>ROUND(SUMIF(AA28:AA47,"=109229629",GZ28:GZ47),2)</f>
        <v>0</v>
      </c>
      <c r="CM49" s="2">
        <f>ROUND(SUMIF(AA28:AA47,"=109229629",HD28:HD47),2)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20000.349999999999</v>
      </c>
      <c r="G51" s="4" t="s">
        <v>125</v>
      </c>
      <c r="H51" s="4" t="s">
        <v>126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20000.349999999999</v>
      </c>
      <c r="X51" s="4">
        <v>1</v>
      </c>
      <c r="Y51" s="4">
        <v>20000.349999999999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3312.08</v>
      </c>
      <c r="G52" s="4" t="s">
        <v>127</v>
      </c>
      <c r="H52" s="4" t="s">
        <v>128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3312.08</v>
      </c>
      <c r="X52" s="4">
        <v>1</v>
      </c>
      <c r="Y52" s="4">
        <v>3312.08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129</v>
      </c>
      <c r="H53" s="4" t="s">
        <v>130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3312.08</v>
      </c>
      <c r="G54" s="4" t="s">
        <v>131</v>
      </c>
      <c r="H54" s="4" t="s">
        <v>132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3312.08</v>
      </c>
      <c r="X54" s="4">
        <v>1</v>
      </c>
      <c r="Y54" s="4">
        <v>3312.08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3312.08</v>
      </c>
      <c r="G55" s="4" t="s">
        <v>133</v>
      </c>
      <c r="H55" s="4" t="s">
        <v>134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3312.08</v>
      </c>
      <c r="X55" s="4">
        <v>1</v>
      </c>
      <c r="Y55" s="4">
        <v>3312.08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135</v>
      </c>
      <c r="H56" s="4" t="s">
        <v>136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3312.08</v>
      </c>
      <c r="G57" s="4" t="s">
        <v>137</v>
      </c>
      <c r="H57" s="4" t="s">
        <v>138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3312.08</v>
      </c>
      <c r="X57" s="4">
        <v>1</v>
      </c>
      <c r="Y57" s="4">
        <v>3312.08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139</v>
      </c>
      <c r="H58" s="4" t="s">
        <v>140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141</v>
      </c>
      <c r="H59" s="4" t="s">
        <v>142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143</v>
      </c>
      <c r="H60" s="4" t="s">
        <v>144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2848.61</v>
      </c>
      <c r="G61" s="4" t="s">
        <v>145</v>
      </c>
      <c r="H61" s="4" t="s">
        <v>146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2848.61</v>
      </c>
      <c r="X61" s="4">
        <v>1</v>
      </c>
      <c r="Y61" s="4">
        <v>2848.61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147</v>
      </c>
      <c r="H62" s="4" t="s">
        <v>148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869.66</v>
      </c>
      <c r="G63" s="4" t="s">
        <v>149</v>
      </c>
      <c r="H63" s="4" t="s">
        <v>150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869.66</v>
      </c>
      <c r="X63" s="4">
        <v>1</v>
      </c>
      <c r="Y63" s="4">
        <v>869.66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13839.66</v>
      </c>
      <c r="G64" s="4" t="s">
        <v>151</v>
      </c>
      <c r="H64" s="4" t="s">
        <v>152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13839.66</v>
      </c>
      <c r="X64" s="4">
        <v>1</v>
      </c>
      <c r="Y64" s="4">
        <v>13839.66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153</v>
      </c>
      <c r="H65" s="4" t="s">
        <v>154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13434.44</v>
      </c>
      <c r="G66" s="4" t="s">
        <v>155</v>
      </c>
      <c r="H66" s="4" t="s">
        <v>156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13434.44</v>
      </c>
      <c r="X66" s="4">
        <v>1</v>
      </c>
      <c r="Y66" s="4">
        <v>13434.44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30023.47</v>
      </c>
      <c r="G67" s="4" t="s">
        <v>157</v>
      </c>
      <c r="H67" s="4" t="s">
        <v>158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30023.47</v>
      </c>
      <c r="X67" s="4">
        <v>1</v>
      </c>
      <c r="Y67" s="4">
        <v>30023.47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159</v>
      </c>
      <c r="H68" s="4" t="s">
        <v>160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161</v>
      </c>
      <c r="H69" s="4" t="s">
        <v>162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163</v>
      </c>
      <c r="H70" s="4" t="s">
        <v>164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Source!U49</f>
        <v>42.76471200000001</v>
      </c>
      <c r="G71" s="4" t="s">
        <v>165</v>
      </c>
      <c r="H71" s="4" t="s">
        <v>166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42.764712000000003</v>
      </c>
      <c r="X71" s="4">
        <v>1</v>
      </c>
      <c r="Y71" s="4">
        <v>42.764712000000003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Source!V49</f>
        <v>1.9247369999999999</v>
      </c>
      <c r="G72" s="4" t="s">
        <v>167</v>
      </c>
      <c r="H72" s="4" t="s">
        <v>168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-1</v>
      </c>
      <c r="P72" s="4"/>
      <c r="Q72" s="4"/>
      <c r="R72" s="4"/>
      <c r="S72" s="4"/>
      <c r="T72" s="4"/>
      <c r="U72" s="4"/>
      <c r="V72" s="4"/>
      <c r="W72" s="4">
        <v>1.9247369999999999</v>
      </c>
      <c r="X72" s="4">
        <v>1</v>
      </c>
      <c r="Y72" s="4">
        <v>1.9247369999999999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2.93</v>
      </c>
      <c r="G73" s="4" t="s">
        <v>169</v>
      </c>
      <c r="H73" s="4" t="s">
        <v>170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2.93</v>
      </c>
      <c r="X73" s="4">
        <v>1</v>
      </c>
      <c r="Y73" s="4">
        <v>2.93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171</v>
      </c>
      <c r="H74" s="4" t="s">
        <v>172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13727.36</v>
      </c>
      <c r="G75" s="4" t="s">
        <v>173</v>
      </c>
      <c r="H75" s="4" t="s">
        <v>174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13727.36</v>
      </c>
      <c r="X75" s="4">
        <v>1</v>
      </c>
      <c r="Y75" s="4">
        <v>13727.36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9730.2000000000007</v>
      </c>
      <c r="G76" s="4" t="s">
        <v>175</v>
      </c>
      <c r="H76" s="4" t="s">
        <v>176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9730.2000000000007</v>
      </c>
      <c r="X76" s="4">
        <v>1</v>
      </c>
      <c r="Y76" s="4">
        <v>9730.2000000000007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43457.91</v>
      </c>
      <c r="G77" s="4" t="s">
        <v>177</v>
      </c>
      <c r="H77" s="4" t="s">
        <v>178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43457.91</v>
      </c>
      <c r="X77" s="4">
        <v>1</v>
      </c>
      <c r="Y77" s="4">
        <v>43457.91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ROW(A89)</f>
        <v>89</v>
      </c>
      <c r="E79" s="1"/>
      <c r="F79" s="1" t="s">
        <v>14</v>
      </c>
      <c r="G79" s="1" t="s">
        <v>179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69">B89</f>
        <v>1</v>
      </c>
      <c r="C81" s="2">
        <f t="shared" si="69"/>
        <v>4</v>
      </c>
      <c r="D81" s="2">
        <f t="shared" si="69"/>
        <v>79</v>
      </c>
      <c r="E81" s="2">
        <f t="shared" si="69"/>
        <v>0</v>
      </c>
      <c r="F81" s="2" t="str">
        <f t="shared" si="69"/>
        <v>Новый раздел</v>
      </c>
      <c r="G81" s="2" t="str">
        <f t="shared" si="69"/>
        <v>Материалы, неучтённые расценками</v>
      </c>
      <c r="H81" s="2"/>
      <c r="I81" s="2"/>
      <c r="J81" s="2"/>
      <c r="K81" s="2"/>
      <c r="L81" s="2"/>
      <c r="M81" s="2"/>
      <c r="N81" s="2"/>
      <c r="O81" s="2">
        <f t="shared" ref="O81:AT81" si="70">O89</f>
        <v>24060.53</v>
      </c>
      <c r="P81" s="2">
        <f t="shared" si="70"/>
        <v>24060.53</v>
      </c>
      <c r="Q81" s="2">
        <f t="shared" si="70"/>
        <v>0</v>
      </c>
      <c r="R81" s="2">
        <f t="shared" si="70"/>
        <v>0</v>
      </c>
      <c r="S81" s="2">
        <f t="shared" si="70"/>
        <v>0</v>
      </c>
      <c r="T81" s="2">
        <f t="shared" si="70"/>
        <v>0</v>
      </c>
      <c r="U81" s="2">
        <f t="shared" si="70"/>
        <v>0</v>
      </c>
      <c r="V81" s="2">
        <f t="shared" si="70"/>
        <v>0</v>
      </c>
      <c r="W81" s="2">
        <f t="shared" si="70"/>
        <v>8.0299999999999994</v>
      </c>
      <c r="X81" s="2">
        <f t="shared" si="70"/>
        <v>0</v>
      </c>
      <c r="Y81" s="2">
        <f t="shared" si="70"/>
        <v>0</v>
      </c>
      <c r="Z81" s="2">
        <f t="shared" si="70"/>
        <v>0</v>
      </c>
      <c r="AA81" s="2">
        <f t="shared" si="70"/>
        <v>0</v>
      </c>
      <c r="AB81" s="2">
        <f t="shared" si="70"/>
        <v>24060.53</v>
      </c>
      <c r="AC81" s="2">
        <f t="shared" si="70"/>
        <v>24060.53</v>
      </c>
      <c r="AD81" s="2">
        <f t="shared" si="70"/>
        <v>0</v>
      </c>
      <c r="AE81" s="2">
        <f t="shared" si="70"/>
        <v>0</v>
      </c>
      <c r="AF81" s="2">
        <f t="shared" si="70"/>
        <v>0</v>
      </c>
      <c r="AG81" s="2">
        <f t="shared" si="70"/>
        <v>0</v>
      </c>
      <c r="AH81" s="2">
        <f t="shared" si="70"/>
        <v>0</v>
      </c>
      <c r="AI81" s="2">
        <f t="shared" si="70"/>
        <v>0</v>
      </c>
      <c r="AJ81" s="2">
        <f t="shared" si="70"/>
        <v>8.0299999999999994</v>
      </c>
      <c r="AK81" s="2">
        <f t="shared" si="70"/>
        <v>0</v>
      </c>
      <c r="AL81" s="2">
        <f t="shared" si="70"/>
        <v>0</v>
      </c>
      <c r="AM81" s="2">
        <f t="shared" si="70"/>
        <v>0</v>
      </c>
      <c r="AN81" s="2">
        <f t="shared" si="70"/>
        <v>0</v>
      </c>
      <c r="AO81" s="2">
        <f t="shared" si="70"/>
        <v>0</v>
      </c>
      <c r="AP81" s="2">
        <f t="shared" si="70"/>
        <v>0</v>
      </c>
      <c r="AQ81" s="2">
        <f t="shared" si="70"/>
        <v>0</v>
      </c>
      <c r="AR81" s="2">
        <f t="shared" si="70"/>
        <v>24060.53</v>
      </c>
      <c r="AS81" s="2">
        <f t="shared" si="70"/>
        <v>20072.900000000001</v>
      </c>
      <c r="AT81" s="2">
        <f t="shared" si="70"/>
        <v>3987.63</v>
      </c>
      <c r="AU81" s="2">
        <f t="shared" ref="AU81:BZ81" si="71">AU89</f>
        <v>0</v>
      </c>
      <c r="AV81" s="2">
        <f t="shared" si="71"/>
        <v>24060.53</v>
      </c>
      <c r="AW81" s="2">
        <f t="shared" si="71"/>
        <v>24060.53</v>
      </c>
      <c r="AX81" s="2">
        <f t="shared" si="71"/>
        <v>0</v>
      </c>
      <c r="AY81" s="2">
        <f t="shared" si="71"/>
        <v>24060.53</v>
      </c>
      <c r="AZ81" s="2">
        <f t="shared" si="71"/>
        <v>0</v>
      </c>
      <c r="BA81" s="2">
        <f t="shared" si="71"/>
        <v>0</v>
      </c>
      <c r="BB81" s="2">
        <f t="shared" si="71"/>
        <v>0</v>
      </c>
      <c r="BC81" s="2">
        <f t="shared" si="71"/>
        <v>0</v>
      </c>
      <c r="BD81" s="2">
        <f t="shared" si="71"/>
        <v>0</v>
      </c>
      <c r="BE81" s="2">
        <f t="shared" si="71"/>
        <v>0</v>
      </c>
      <c r="BF81" s="2">
        <f t="shared" si="71"/>
        <v>0</v>
      </c>
      <c r="BG81" s="2">
        <f t="shared" si="71"/>
        <v>0</v>
      </c>
      <c r="BH81" s="2">
        <f t="shared" si="71"/>
        <v>0</v>
      </c>
      <c r="BI81" s="2">
        <f t="shared" si="71"/>
        <v>0</v>
      </c>
      <c r="BJ81" s="2">
        <f t="shared" si="71"/>
        <v>0</v>
      </c>
      <c r="BK81" s="2">
        <f t="shared" si="71"/>
        <v>0</v>
      </c>
      <c r="BL81" s="2">
        <f t="shared" si="71"/>
        <v>0</v>
      </c>
      <c r="BM81" s="2">
        <f t="shared" si="71"/>
        <v>0</v>
      </c>
      <c r="BN81" s="2">
        <f t="shared" si="71"/>
        <v>0</v>
      </c>
      <c r="BO81" s="2">
        <f t="shared" si="71"/>
        <v>0</v>
      </c>
      <c r="BP81" s="2">
        <f t="shared" si="71"/>
        <v>0</v>
      </c>
      <c r="BQ81" s="2">
        <f t="shared" si="71"/>
        <v>0</v>
      </c>
      <c r="BR81" s="2">
        <f t="shared" si="71"/>
        <v>0</v>
      </c>
      <c r="BS81" s="2">
        <f t="shared" si="71"/>
        <v>0</v>
      </c>
      <c r="BT81" s="2">
        <f t="shared" si="71"/>
        <v>0</v>
      </c>
      <c r="BU81" s="2">
        <f t="shared" si="71"/>
        <v>0</v>
      </c>
      <c r="BV81" s="2">
        <f t="shared" si="71"/>
        <v>0</v>
      </c>
      <c r="BW81" s="2">
        <f t="shared" si="71"/>
        <v>0</v>
      </c>
      <c r="BX81" s="2">
        <f t="shared" si="71"/>
        <v>0</v>
      </c>
      <c r="BY81" s="2">
        <f t="shared" si="71"/>
        <v>0</v>
      </c>
      <c r="BZ81" s="2">
        <f t="shared" si="71"/>
        <v>0</v>
      </c>
      <c r="CA81" s="2">
        <f t="shared" ref="CA81:DF81" si="72">CA89</f>
        <v>24060.53</v>
      </c>
      <c r="CB81" s="2">
        <f t="shared" si="72"/>
        <v>20072.900000000001</v>
      </c>
      <c r="CC81" s="2">
        <f t="shared" si="72"/>
        <v>3987.63</v>
      </c>
      <c r="CD81" s="2">
        <f t="shared" si="72"/>
        <v>0</v>
      </c>
      <c r="CE81" s="2">
        <f t="shared" si="72"/>
        <v>24060.53</v>
      </c>
      <c r="CF81" s="2">
        <f t="shared" si="72"/>
        <v>24060.53</v>
      </c>
      <c r="CG81" s="2">
        <f t="shared" si="72"/>
        <v>0</v>
      </c>
      <c r="CH81" s="2">
        <f t="shared" si="72"/>
        <v>24060.53</v>
      </c>
      <c r="CI81" s="2">
        <f t="shared" si="72"/>
        <v>0</v>
      </c>
      <c r="CJ81" s="2">
        <f t="shared" si="72"/>
        <v>0</v>
      </c>
      <c r="CK81" s="2">
        <f t="shared" si="72"/>
        <v>0</v>
      </c>
      <c r="CL81" s="2">
        <f t="shared" si="72"/>
        <v>0</v>
      </c>
      <c r="CM81" s="2">
        <f t="shared" si="72"/>
        <v>0</v>
      </c>
      <c r="CN81" s="2">
        <f t="shared" si="72"/>
        <v>0</v>
      </c>
      <c r="CO81" s="2">
        <f t="shared" si="72"/>
        <v>0</v>
      </c>
      <c r="CP81" s="2">
        <f t="shared" si="72"/>
        <v>0</v>
      </c>
      <c r="CQ81" s="2">
        <f t="shared" si="72"/>
        <v>0</v>
      </c>
      <c r="CR81" s="2">
        <f t="shared" si="72"/>
        <v>0</v>
      </c>
      <c r="CS81" s="2">
        <f t="shared" si="72"/>
        <v>0</v>
      </c>
      <c r="CT81" s="2">
        <f t="shared" si="72"/>
        <v>0</v>
      </c>
      <c r="CU81" s="2">
        <f t="shared" si="72"/>
        <v>0</v>
      </c>
      <c r="CV81" s="2">
        <f t="shared" si="72"/>
        <v>0</v>
      </c>
      <c r="CW81" s="2">
        <f t="shared" si="72"/>
        <v>0</v>
      </c>
      <c r="CX81" s="2">
        <f t="shared" si="72"/>
        <v>0</v>
      </c>
      <c r="CY81" s="2">
        <f t="shared" si="72"/>
        <v>0</v>
      </c>
      <c r="CZ81" s="2">
        <f t="shared" si="72"/>
        <v>0</v>
      </c>
      <c r="DA81" s="2">
        <f t="shared" si="72"/>
        <v>0</v>
      </c>
      <c r="DB81" s="2">
        <f t="shared" si="72"/>
        <v>0</v>
      </c>
      <c r="DC81" s="2">
        <f t="shared" si="72"/>
        <v>0</v>
      </c>
      <c r="DD81" s="2">
        <f t="shared" si="72"/>
        <v>0</v>
      </c>
      <c r="DE81" s="2">
        <f t="shared" si="72"/>
        <v>0</v>
      </c>
      <c r="DF81" s="2">
        <f t="shared" si="72"/>
        <v>0</v>
      </c>
      <c r="DG81" s="3">
        <f t="shared" ref="DG81:EL81" si="73">DG89</f>
        <v>0</v>
      </c>
      <c r="DH81" s="3">
        <f t="shared" si="73"/>
        <v>0</v>
      </c>
      <c r="DI81" s="3">
        <f t="shared" si="73"/>
        <v>0</v>
      </c>
      <c r="DJ81" s="3">
        <f t="shared" si="73"/>
        <v>0</v>
      </c>
      <c r="DK81" s="3">
        <f t="shared" si="73"/>
        <v>0</v>
      </c>
      <c r="DL81" s="3">
        <f t="shared" si="73"/>
        <v>0</v>
      </c>
      <c r="DM81" s="3">
        <f t="shared" si="73"/>
        <v>0</v>
      </c>
      <c r="DN81" s="3">
        <f t="shared" si="73"/>
        <v>0</v>
      </c>
      <c r="DO81" s="3">
        <f t="shared" si="73"/>
        <v>0</v>
      </c>
      <c r="DP81" s="3">
        <f t="shared" si="73"/>
        <v>0</v>
      </c>
      <c r="DQ81" s="3">
        <f t="shared" si="73"/>
        <v>0</v>
      </c>
      <c r="DR81" s="3">
        <f t="shared" si="73"/>
        <v>0</v>
      </c>
      <c r="DS81" s="3">
        <f t="shared" si="73"/>
        <v>0</v>
      </c>
      <c r="DT81" s="3">
        <f t="shared" si="73"/>
        <v>0</v>
      </c>
      <c r="DU81" s="3">
        <f t="shared" si="73"/>
        <v>0</v>
      </c>
      <c r="DV81" s="3">
        <f t="shared" si="73"/>
        <v>0</v>
      </c>
      <c r="DW81" s="3">
        <f t="shared" si="73"/>
        <v>0</v>
      </c>
      <c r="DX81" s="3">
        <f t="shared" si="73"/>
        <v>0</v>
      </c>
      <c r="DY81" s="3">
        <f t="shared" si="73"/>
        <v>0</v>
      </c>
      <c r="DZ81" s="3">
        <f t="shared" si="73"/>
        <v>0</v>
      </c>
      <c r="EA81" s="3">
        <f t="shared" si="73"/>
        <v>0</v>
      </c>
      <c r="EB81" s="3">
        <f t="shared" si="73"/>
        <v>0</v>
      </c>
      <c r="EC81" s="3">
        <f t="shared" si="73"/>
        <v>0</v>
      </c>
      <c r="ED81" s="3">
        <f t="shared" si="73"/>
        <v>0</v>
      </c>
      <c r="EE81" s="3">
        <f t="shared" si="73"/>
        <v>0</v>
      </c>
      <c r="EF81" s="3">
        <f t="shared" si="73"/>
        <v>0</v>
      </c>
      <c r="EG81" s="3">
        <f t="shared" si="73"/>
        <v>0</v>
      </c>
      <c r="EH81" s="3">
        <f t="shared" si="73"/>
        <v>0</v>
      </c>
      <c r="EI81" s="3">
        <f t="shared" si="73"/>
        <v>0</v>
      </c>
      <c r="EJ81" s="3">
        <f t="shared" si="73"/>
        <v>0</v>
      </c>
      <c r="EK81" s="3">
        <f t="shared" si="73"/>
        <v>0</v>
      </c>
      <c r="EL81" s="3">
        <f t="shared" si="73"/>
        <v>0</v>
      </c>
      <c r="EM81" s="3">
        <f t="shared" ref="EM81:FR81" si="74">EM89</f>
        <v>0</v>
      </c>
      <c r="EN81" s="3">
        <f t="shared" si="74"/>
        <v>0</v>
      </c>
      <c r="EO81" s="3">
        <f t="shared" si="74"/>
        <v>0</v>
      </c>
      <c r="EP81" s="3">
        <f t="shared" si="74"/>
        <v>0</v>
      </c>
      <c r="EQ81" s="3">
        <f t="shared" si="74"/>
        <v>0</v>
      </c>
      <c r="ER81" s="3">
        <f t="shared" si="74"/>
        <v>0</v>
      </c>
      <c r="ES81" s="3">
        <f t="shared" si="74"/>
        <v>0</v>
      </c>
      <c r="ET81" s="3">
        <f t="shared" si="74"/>
        <v>0</v>
      </c>
      <c r="EU81" s="3">
        <f t="shared" si="74"/>
        <v>0</v>
      </c>
      <c r="EV81" s="3">
        <f t="shared" si="74"/>
        <v>0</v>
      </c>
      <c r="EW81" s="3">
        <f t="shared" si="74"/>
        <v>0</v>
      </c>
      <c r="EX81" s="3">
        <f t="shared" si="74"/>
        <v>0</v>
      </c>
      <c r="EY81" s="3">
        <f t="shared" si="74"/>
        <v>0</v>
      </c>
      <c r="EZ81" s="3">
        <f t="shared" si="74"/>
        <v>0</v>
      </c>
      <c r="FA81" s="3">
        <f t="shared" si="74"/>
        <v>0</v>
      </c>
      <c r="FB81" s="3">
        <f t="shared" si="74"/>
        <v>0</v>
      </c>
      <c r="FC81" s="3">
        <f t="shared" si="74"/>
        <v>0</v>
      </c>
      <c r="FD81" s="3">
        <f t="shared" si="74"/>
        <v>0</v>
      </c>
      <c r="FE81" s="3">
        <f t="shared" si="74"/>
        <v>0</v>
      </c>
      <c r="FF81" s="3">
        <f t="shared" si="74"/>
        <v>0</v>
      </c>
      <c r="FG81" s="3">
        <f t="shared" si="74"/>
        <v>0</v>
      </c>
      <c r="FH81" s="3">
        <f t="shared" si="74"/>
        <v>0</v>
      </c>
      <c r="FI81" s="3">
        <f t="shared" si="74"/>
        <v>0</v>
      </c>
      <c r="FJ81" s="3">
        <f t="shared" si="74"/>
        <v>0</v>
      </c>
      <c r="FK81" s="3">
        <f t="shared" si="74"/>
        <v>0</v>
      </c>
      <c r="FL81" s="3">
        <f t="shared" si="74"/>
        <v>0</v>
      </c>
      <c r="FM81" s="3">
        <f t="shared" si="74"/>
        <v>0</v>
      </c>
      <c r="FN81" s="3">
        <f t="shared" si="74"/>
        <v>0</v>
      </c>
      <c r="FO81" s="3">
        <f t="shared" si="74"/>
        <v>0</v>
      </c>
      <c r="FP81" s="3">
        <f t="shared" si="74"/>
        <v>0</v>
      </c>
      <c r="FQ81" s="3">
        <f t="shared" si="74"/>
        <v>0</v>
      </c>
      <c r="FR81" s="3">
        <f t="shared" si="74"/>
        <v>0</v>
      </c>
      <c r="FS81" s="3">
        <f t="shared" ref="FS81:GX81" si="75">FS89</f>
        <v>0</v>
      </c>
      <c r="FT81" s="3">
        <f t="shared" si="75"/>
        <v>0</v>
      </c>
      <c r="FU81" s="3">
        <f t="shared" si="75"/>
        <v>0</v>
      </c>
      <c r="FV81" s="3">
        <f t="shared" si="75"/>
        <v>0</v>
      </c>
      <c r="FW81" s="3">
        <f t="shared" si="75"/>
        <v>0</v>
      </c>
      <c r="FX81" s="3">
        <f t="shared" si="75"/>
        <v>0</v>
      </c>
      <c r="FY81" s="3">
        <f t="shared" si="75"/>
        <v>0</v>
      </c>
      <c r="FZ81" s="3">
        <f t="shared" si="75"/>
        <v>0</v>
      </c>
      <c r="GA81" s="3">
        <f t="shared" si="75"/>
        <v>0</v>
      </c>
      <c r="GB81" s="3">
        <f t="shared" si="75"/>
        <v>0</v>
      </c>
      <c r="GC81" s="3">
        <f t="shared" si="75"/>
        <v>0</v>
      </c>
      <c r="GD81" s="3">
        <f t="shared" si="75"/>
        <v>0</v>
      </c>
      <c r="GE81" s="3">
        <f t="shared" si="75"/>
        <v>0</v>
      </c>
      <c r="GF81" s="3">
        <f t="shared" si="75"/>
        <v>0</v>
      </c>
      <c r="GG81" s="3">
        <f t="shared" si="75"/>
        <v>0</v>
      </c>
      <c r="GH81" s="3">
        <f t="shared" si="75"/>
        <v>0</v>
      </c>
      <c r="GI81" s="3">
        <f t="shared" si="75"/>
        <v>0</v>
      </c>
      <c r="GJ81" s="3">
        <f t="shared" si="75"/>
        <v>0</v>
      </c>
      <c r="GK81" s="3">
        <f t="shared" si="75"/>
        <v>0</v>
      </c>
      <c r="GL81" s="3">
        <f t="shared" si="75"/>
        <v>0</v>
      </c>
      <c r="GM81" s="3">
        <f t="shared" si="75"/>
        <v>0</v>
      </c>
      <c r="GN81" s="3">
        <f t="shared" si="75"/>
        <v>0</v>
      </c>
      <c r="GO81" s="3">
        <f t="shared" si="75"/>
        <v>0</v>
      </c>
      <c r="GP81" s="3">
        <f t="shared" si="75"/>
        <v>0</v>
      </c>
      <c r="GQ81" s="3">
        <f t="shared" si="75"/>
        <v>0</v>
      </c>
      <c r="GR81" s="3">
        <f t="shared" si="75"/>
        <v>0</v>
      </c>
      <c r="GS81" s="3">
        <f t="shared" si="75"/>
        <v>0</v>
      </c>
      <c r="GT81" s="3">
        <f t="shared" si="75"/>
        <v>0</v>
      </c>
      <c r="GU81" s="3">
        <f t="shared" si="75"/>
        <v>0</v>
      </c>
      <c r="GV81" s="3">
        <f t="shared" si="75"/>
        <v>0</v>
      </c>
      <c r="GW81" s="3">
        <f t="shared" si="75"/>
        <v>0</v>
      </c>
      <c r="GX81" s="3">
        <f t="shared" si="75"/>
        <v>0</v>
      </c>
    </row>
    <row r="83" spans="1:245" x14ac:dyDescent="0.2">
      <c r="A83">
        <v>17</v>
      </c>
      <c r="B83">
        <v>1</v>
      </c>
      <c r="E83" t="s">
        <v>180</v>
      </c>
      <c r="F83" t="s">
        <v>181</v>
      </c>
      <c r="G83" t="s">
        <v>182</v>
      </c>
      <c r="H83" t="s">
        <v>74</v>
      </c>
      <c r="I83">
        <v>0.2114</v>
      </c>
      <c r="J83">
        <v>0</v>
      </c>
      <c r="K83">
        <v>0.2114</v>
      </c>
      <c r="O83">
        <f>ROUND(CP83,2)</f>
        <v>13340.37</v>
      </c>
      <c r="P83">
        <f>ROUND(CQ83*I83,2)</f>
        <v>13340.37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7.22</v>
      </c>
      <c r="X83">
        <f t="shared" ref="X83:Y87" si="76">ROUND(CY83,2)</f>
        <v>0</v>
      </c>
      <c r="Y83">
        <f t="shared" si="76"/>
        <v>0</v>
      </c>
      <c r="AA83">
        <v>109229629</v>
      </c>
      <c r="AB83">
        <f>ROUND((AC83+AD83+AF83),6)</f>
        <v>5763</v>
      </c>
      <c r="AC83">
        <f>ROUND((ES83),6)</f>
        <v>5763</v>
      </c>
      <c r="AD83">
        <f>ROUND((((ET83)-(EU83))+AE83),6)</f>
        <v>0</v>
      </c>
      <c r="AE83">
        <f t="shared" ref="AE83:AF87" si="77">ROUND((EU83),6)</f>
        <v>0</v>
      </c>
      <c r="AF83">
        <f t="shared" si="77"/>
        <v>0</v>
      </c>
      <c r="AG83">
        <f>ROUND((AP83),6)</f>
        <v>0</v>
      </c>
      <c r="AH83">
        <f t="shared" ref="AH83:AI87" si="78">(EW83)</f>
        <v>0</v>
      </c>
      <c r="AI83">
        <f t="shared" si="78"/>
        <v>0</v>
      </c>
      <c r="AJ83">
        <f>(AS83)</f>
        <v>34.17</v>
      </c>
      <c r="AK83">
        <v>5763</v>
      </c>
      <c r="AL83">
        <v>5763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34.17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10.95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183</v>
      </c>
      <c r="BM83">
        <v>500001</v>
      </c>
      <c r="BN83">
        <v>0</v>
      </c>
      <c r="BO83" t="s">
        <v>181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(P83+Q83+S83)</f>
        <v>13340.37</v>
      </c>
      <c r="CQ83">
        <f>AC83*BC83</f>
        <v>63104.85</v>
      </c>
      <c r="CR83">
        <f>AD83*BB83</f>
        <v>0</v>
      </c>
      <c r="CS83">
        <f>AE83*BS83</f>
        <v>0</v>
      </c>
      <c r="CT83">
        <f>AF83*BA83</f>
        <v>0</v>
      </c>
      <c r="CU83">
        <f t="shared" ref="CU83:CX87" si="79">AG83</f>
        <v>0</v>
      </c>
      <c r="CV83">
        <f t="shared" si="79"/>
        <v>0</v>
      </c>
      <c r="CW83">
        <f t="shared" si="79"/>
        <v>0</v>
      </c>
      <c r="CX83">
        <f t="shared" si="79"/>
        <v>34.17</v>
      </c>
      <c r="CY83">
        <f>(((S83+R83)*AT83)/100)</f>
        <v>0</v>
      </c>
      <c r="CZ83">
        <f>(((S83+R83)*AU83)/100)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74</v>
      </c>
      <c r="DW83" t="s">
        <v>74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102156757</v>
      </c>
      <c r="EF83">
        <v>8</v>
      </c>
      <c r="EG83" t="s">
        <v>184</v>
      </c>
      <c r="EH83">
        <v>0</v>
      </c>
      <c r="EI83" t="s">
        <v>3</v>
      </c>
      <c r="EJ83">
        <v>1</v>
      </c>
      <c r="EK83">
        <v>500001</v>
      </c>
      <c r="EL83" t="s">
        <v>185</v>
      </c>
      <c r="EM83" t="s">
        <v>186</v>
      </c>
      <c r="EO83" t="s">
        <v>3</v>
      </c>
      <c r="EQ83">
        <v>131072</v>
      </c>
      <c r="ER83">
        <v>5763</v>
      </c>
      <c r="ES83">
        <v>5763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>ROUND(IF(AND(BH83=3,BI83=3),P83,0),2)</f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-1845425206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13340.37</v>
      </c>
      <c r="GN83">
        <f>IF(OR(BI83=0,BI83=1),ROUND(O83+X83+Y83,2),0)</f>
        <v>13340.37</v>
      </c>
      <c r="GO83">
        <f>IF(BI83=2,ROUND(O83+X83+Y83,2),0)</f>
        <v>0</v>
      </c>
      <c r="GP83">
        <f>IF(BI83=4,ROUND(O83+X83+Y83,2)+GX83,0)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E84" t="s">
        <v>187</v>
      </c>
      <c r="F84" t="s">
        <v>188</v>
      </c>
      <c r="G84" t="s">
        <v>189</v>
      </c>
      <c r="H84" t="s">
        <v>190</v>
      </c>
      <c r="I84">
        <v>10</v>
      </c>
      <c r="J84">
        <v>0</v>
      </c>
      <c r="K84">
        <v>10</v>
      </c>
      <c r="O84">
        <f>ROUND(CP84,2)</f>
        <v>156.31</v>
      </c>
      <c r="P84">
        <f>ROUND(CQ84*I84,2)</f>
        <v>156.31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CV84*I84</f>
        <v>0</v>
      </c>
      <c r="V84">
        <f>CW84*I84</f>
        <v>0</v>
      </c>
      <c r="W84">
        <f>ROUND(CX84*I84,2)</f>
        <v>0.1</v>
      </c>
      <c r="X84">
        <f t="shared" si="76"/>
        <v>0</v>
      </c>
      <c r="Y84">
        <f t="shared" si="76"/>
        <v>0</v>
      </c>
      <c r="AA84">
        <v>109229629</v>
      </c>
      <c r="AB84">
        <f>ROUND((AC84+AD84+AF84),6)</f>
        <v>2.9</v>
      </c>
      <c r="AC84">
        <f>ROUND((ES84),6)</f>
        <v>2.9</v>
      </c>
      <c r="AD84">
        <f>ROUND((((ET84)-(EU84))+AE84),6)</f>
        <v>0</v>
      </c>
      <c r="AE84">
        <f t="shared" si="77"/>
        <v>0</v>
      </c>
      <c r="AF84">
        <f t="shared" si="77"/>
        <v>0</v>
      </c>
      <c r="AG84">
        <f>ROUND((AP84),6)</f>
        <v>0</v>
      </c>
      <c r="AH84">
        <f t="shared" si="78"/>
        <v>0</v>
      </c>
      <c r="AI84">
        <f t="shared" si="78"/>
        <v>0</v>
      </c>
      <c r="AJ84">
        <f>(AS84)</f>
        <v>0.01</v>
      </c>
      <c r="AK84">
        <v>2.9</v>
      </c>
      <c r="AL84">
        <v>2.9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0.01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5.39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191</v>
      </c>
      <c r="BM84">
        <v>500001</v>
      </c>
      <c r="BN84">
        <v>0</v>
      </c>
      <c r="BO84" t="s">
        <v>188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(P84+Q84+S84)</f>
        <v>156.31</v>
      </c>
      <c r="CQ84">
        <f>AC84*BC84</f>
        <v>15.630999999999998</v>
      </c>
      <c r="CR84">
        <f>AD84*BB84</f>
        <v>0</v>
      </c>
      <c r="CS84">
        <f>AE84*BS84</f>
        <v>0</v>
      </c>
      <c r="CT84">
        <f>AF84*BA84</f>
        <v>0</v>
      </c>
      <c r="CU84">
        <f t="shared" si="79"/>
        <v>0</v>
      </c>
      <c r="CV84">
        <f t="shared" si="79"/>
        <v>0</v>
      </c>
      <c r="CW84">
        <f t="shared" si="79"/>
        <v>0</v>
      </c>
      <c r="CX84">
        <f t="shared" si="79"/>
        <v>0.01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190</v>
      </c>
      <c r="DW84" t="s">
        <v>190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102156757</v>
      </c>
      <c r="EF84">
        <v>8</v>
      </c>
      <c r="EG84" t="s">
        <v>184</v>
      </c>
      <c r="EH84">
        <v>0</v>
      </c>
      <c r="EI84" t="s">
        <v>3</v>
      </c>
      <c r="EJ84">
        <v>1</v>
      </c>
      <c r="EK84">
        <v>500001</v>
      </c>
      <c r="EL84" t="s">
        <v>185</v>
      </c>
      <c r="EM84" t="s">
        <v>186</v>
      </c>
      <c r="EO84" t="s">
        <v>3</v>
      </c>
      <c r="EQ84">
        <v>131072</v>
      </c>
      <c r="ER84">
        <v>2.9</v>
      </c>
      <c r="ES84">
        <v>2.9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>ROUND(IF(AND(BH84=3,BI84=3),P84,0),2)</f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1222944170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156.31</v>
      </c>
      <c r="GN84">
        <f>IF(OR(BI84=0,BI84=1),ROUND(O84+X84+Y84,2),0)</f>
        <v>156.31</v>
      </c>
      <c r="GO84">
        <f>IF(BI84=2,ROUND(O84+X84+Y84,2),0)</f>
        <v>0</v>
      </c>
      <c r="GP84">
        <f>IF(BI84=4,ROUND(O84+X84+Y84,2)+GX84,0)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E85" t="s">
        <v>192</v>
      </c>
      <c r="F85" t="s">
        <v>193</v>
      </c>
      <c r="G85" t="s">
        <v>194</v>
      </c>
      <c r="H85" t="s">
        <v>74</v>
      </c>
      <c r="I85">
        <f>ROUND((1.256*2)/1000,9)</f>
        <v>2.5119999999999999E-3</v>
      </c>
      <c r="J85">
        <v>0</v>
      </c>
      <c r="K85">
        <f>ROUND((1.256*2)/1000,9)</f>
        <v>2.5119999999999999E-3</v>
      </c>
      <c r="O85">
        <f>ROUND(CP85,2)</f>
        <v>166.38</v>
      </c>
      <c r="P85">
        <f>ROUND(CQ85*I85,2)</f>
        <v>166.38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CV85*I85</f>
        <v>0</v>
      </c>
      <c r="V85">
        <f>CW85*I85</f>
        <v>0</v>
      </c>
      <c r="W85">
        <f>ROUND(CX85*I85,2)</f>
        <v>0.09</v>
      </c>
      <c r="X85">
        <f t="shared" si="76"/>
        <v>0</v>
      </c>
      <c r="Y85">
        <f t="shared" si="76"/>
        <v>0</v>
      </c>
      <c r="AA85">
        <v>109229629</v>
      </c>
      <c r="AB85">
        <f>ROUND((AC85+AD85+AF85),6)</f>
        <v>5800</v>
      </c>
      <c r="AC85">
        <f>ROUND((ES85),6)</f>
        <v>5800</v>
      </c>
      <c r="AD85">
        <f>ROUND((((ET85)-(EU85))+AE85),6)</f>
        <v>0</v>
      </c>
      <c r="AE85">
        <f t="shared" si="77"/>
        <v>0</v>
      </c>
      <c r="AF85">
        <f t="shared" si="77"/>
        <v>0</v>
      </c>
      <c r="AG85">
        <f>ROUND((AP85),6)</f>
        <v>0</v>
      </c>
      <c r="AH85">
        <f t="shared" si="78"/>
        <v>0</v>
      </c>
      <c r="AI85">
        <f t="shared" si="78"/>
        <v>0</v>
      </c>
      <c r="AJ85">
        <f>(AS85)</f>
        <v>34.17</v>
      </c>
      <c r="AK85">
        <v>5800</v>
      </c>
      <c r="AL85">
        <v>5800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34.17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11.42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195</v>
      </c>
      <c r="BM85">
        <v>500001</v>
      </c>
      <c r="BN85">
        <v>0</v>
      </c>
      <c r="BO85" t="s">
        <v>193</v>
      </c>
      <c r="BP85">
        <v>1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(P85+Q85+S85)</f>
        <v>166.38</v>
      </c>
      <c r="CQ85">
        <f>AC85*BC85</f>
        <v>66236</v>
      </c>
      <c r="CR85">
        <f>AD85*BB85</f>
        <v>0</v>
      </c>
      <c r="CS85">
        <f>AE85*BS85</f>
        <v>0</v>
      </c>
      <c r="CT85">
        <f>AF85*BA85</f>
        <v>0</v>
      </c>
      <c r="CU85">
        <f t="shared" si="79"/>
        <v>0</v>
      </c>
      <c r="CV85">
        <f t="shared" si="79"/>
        <v>0</v>
      </c>
      <c r="CW85">
        <f t="shared" si="79"/>
        <v>0</v>
      </c>
      <c r="CX85">
        <f t="shared" si="79"/>
        <v>34.17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74</v>
      </c>
      <c r="DW85" t="s">
        <v>74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102156757</v>
      </c>
      <c r="EF85">
        <v>8</v>
      </c>
      <c r="EG85" t="s">
        <v>184</v>
      </c>
      <c r="EH85">
        <v>0</v>
      </c>
      <c r="EI85" t="s">
        <v>3</v>
      </c>
      <c r="EJ85">
        <v>1</v>
      </c>
      <c r="EK85">
        <v>500001</v>
      </c>
      <c r="EL85" t="s">
        <v>185</v>
      </c>
      <c r="EM85" t="s">
        <v>186</v>
      </c>
      <c r="EO85" t="s">
        <v>3</v>
      </c>
      <c r="EQ85">
        <v>131072</v>
      </c>
      <c r="ER85">
        <v>5800</v>
      </c>
      <c r="ES85">
        <v>5800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f>ROUND(IF(AND(BH85=3,BI85=3),P85,0),2)</f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674772901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166.38</v>
      </c>
      <c r="GN85">
        <f>IF(OR(BI85=0,BI85=1),ROUND(O85+X85+Y85,2),0)</f>
        <v>166.38</v>
      </c>
      <c r="GO85">
        <f>IF(BI85=2,ROUND(O85+X85+Y85,2),0)</f>
        <v>0</v>
      </c>
      <c r="GP85">
        <f>IF(BI85=4,ROUND(O85+X85+Y85,2)+GX85,0)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E86" t="s">
        <v>196</v>
      </c>
      <c r="F86" t="s">
        <v>197</v>
      </c>
      <c r="G86" t="s">
        <v>198</v>
      </c>
      <c r="H86" t="s">
        <v>199</v>
      </c>
      <c r="I86">
        <f>ROUND(15/1000,9)</f>
        <v>1.4999999999999999E-2</v>
      </c>
      <c r="J86">
        <v>0</v>
      </c>
      <c r="K86">
        <f>ROUND(15/1000,9)</f>
        <v>1.4999999999999999E-2</v>
      </c>
      <c r="O86">
        <f>ROUND(CP86,2)</f>
        <v>3987.63</v>
      </c>
      <c r="P86">
        <f>ROUND(CQ86*I86,2)</f>
        <v>3987.63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>ROUND(CU86*I86,2)</f>
        <v>0</v>
      </c>
      <c r="U86">
        <f>CV86*I86</f>
        <v>0</v>
      </c>
      <c r="V86">
        <f>CW86*I86</f>
        <v>0</v>
      </c>
      <c r="W86">
        <f>ROUND(CX86*I86,2)</f>
        <v>0.62</v>
      </c>
      <c r="X86">
        <f t="shared" si="76"/>
        <v>0</v>
      </c>
      <c r="Y86">
        <f t="shared" si="76"/>
        <v>0</v>
      </c>
      <c r="AA86">
        <v>109229629</v>
      </c>
      <c r="AB86">
        <f>ROUND((AC86+AD86+AF86),6)</f>
        <v>108951.76</v>
      </c>
      <c r="AC86">
        <f>ROUND((ES86),6)</f>
        <v>108951.76</v>
      </c>
      <c r="AD86">
        <f>ROUND((((ET86)-(EU86))+AE86),6)</f>
        <v>0</v>
      </c>
      <c r="AE86">
        <f t="shared" si="77"/>
        <v>0</v>
      </c>
      <c r="AF86">
        <f t="shared" si="77"/>
        <v>0</v>
      </c>
      <c r="AG86">
        <f>ROUND((AP86),6)</f>
        <v>0</v>
      </c>
      <c r="AH86">
        <f t="shared" si="78"/>
        <v>0</v>
      </c>
      <c r="AI86">
        <f t="shared" si="78"/>
        <v>0</v>
      </c>
      <c r="AJ86">
        <f>(AS86)</f>
        <v>41.05</v>
      </c>
      <c r="AK86">
        <v>108951.76</v>
      </c>
      <c r="AL86">
        <v>108951.76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41.05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2.44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200</v>
      </c>
      <c r="BM86">
        <v>500002</v>
      </c>
      <c r="BN86">
        <v>0</v>
      </c>
      <c r="BO86" t="s">
        <v>197</v>
      </c>
      <c r="BP86">
        <v>1</v>
      </c>
      <c r="BQ86">
        <v>12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(P86+Q86+S86)</f>
        <v>3987.63</v>
      </c>
      <c r="CQ86">
        <f>AC86*BC86</f>
        <v>265842.29439999996</v>
      </c>
      <c r="CR86">
        <f>AD86*BB86</f>
        <v>0</v>
      </c>
      <c r="CS86">
        <f>AE86*BS86</f>
        <v>0</v>
      </c>
      <c r="CT86">
        <f>AF86*BA86</f>
        <v>0</v>
      </c>
      <c r="CU86">
        <f t="shared" si="79"/>
        <v>0</v>
      </c>
      <c r="CV86">
        <f t="shared" si="79"/>
        <v>0</v>
      </c>
      <c r="CW86">
        <f t="shared" si="79"/>
        <v>0</v>
      </c>
      <c r="CX86">
        <f t="shared" si="79"/>
        <v>41.05</v>
      </c>
      <c r="CY86">
        <f>(((S86+R86)*AT86)/100)</f>
        <v>0</v>
      </c>
      <c r="CZ86">
        <f>(((S86+R86)*AU86)/100)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199</v>
      </c>
      <c r="DW86" t="s">
        <v>201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102156758</v>
      </c>
      <c r="EF86">
        <v>12</v>
      </c>
      <c r="EG86" t="s">
        <v>202</v>
      </c>
      <c r="EH86">
        <v>0</v>
      </c>
      <c r="EI86" t="s">
        <v>3</v>
      </c>
      <c r="EJ86">
        <v>2</v>
      </c>
      <c r="EK86">
        <v>500002</v>
      </c>
      <c r="EL86" t="s">
        <v>203</v>
      </c>
      <c r="EM86" t="s">
        <v>204</v>
      </c>
      <c r="EO86" t="s">
        <v>3</v>
      </c>
      <c r="EQ86">
        <v>131072</v>
      </c>
      <c r="ER86">
        <v>108951.76</v>
      </c>
      <c r="ES86">
        <v>108951.76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>ROUND(IF(AND(BH86=3,BI86=3),P86,0),2)</f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-1921376417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3987.63</v>
      </c>
      <c r="GN86">
        <f>IF(OR(BI86=0,BI86=1),ROUND(O86+X86+Y86,2),0)</f>
        <v>0</v>
      </c>
      <c r="GO86">
        <f>IF(BI86=2,ROUND(O86+X86+Y86,2),0)</f>
        <v>3987.63</v>
      </c>
      <c r="GP86">
        <f>IF(BI86=4,ROUND(O86+X86+Y86,2)+GX86,0)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205</v>
      </c>
      <c r="F87" t="s">
        <v>206</v>
      </c>
      <c r="G87" t="s">
        <v>207</v>
      </c>
      <c r="H87" t="s">
        <v>208</v>
      </c>
      <c r="I87">
        <v>2</v>
      </c>
      <c r="J87">
        <v>0</v>
      </c>
      <c r="K87">
        <v>2</v>
      </c>
      <c r="O87">
        <f>ROUND(CP87,2)</f>
        <v>6409.84</v>
      </c>
      <c r="P87">
        <f>ROUND(CQ87*I87,2)</f>
        <v>6409.84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>ROUND(CU87*I87,2)</f>
        <v>0</v>
      </c>
      <c r="U87">
        <f>CV87*I87</f>
        <v>0</v>
      </c>
      <c r="V87">
        <f>CW87*I87</f>
        <v>0</v>
      </c>
      <c r="W87">
        <f>ROUND(CX87*I87,2)</f>
        <v>0</v>
      </c>
      <c r="X87">
        <f t="shared" si="76"/>
        <v>0</v>
      </c>
      <c r="Y87">
        <f t="shared" si="76"/>
        <v>0</v>
      </c>
      <c r="AA87">
        <v>109229629</v>
      </c>
      <c r="AB87">
        <f>ROUND((AC87+AD87+AF87),6)</f>
        <v>425.62</v>
      </c>
      <c r="AC87">
        <f>ROUND((ES87),6)</f>
        <v>425.62</v>
      </c>
      <c r="AD87">
        <f>ROUND((((ET87)-(EU87))+AE87),6)</f>
        <v>0</v>
      </c>
      <c r="AE87">
        <f t="shared" si="77"/>
        <v>0</v>
      </c>
      <c r="AF87">
        <f t="shared" si="77"/>
        <v>0</v>
      </c>
      <c r="AG87">
        <f>ROUND((AP87),6)</f>
        <v>0</v>
      </c>
      <c r="AH87">
        <f t="shared" si="78"/>
        <v>0</v>
      </c>
      <c r="AI87">
        <f t="shared" si="78"/>
        <v>0</v>
      </c>
      <c r="AJ87">
        <f>(AS87)</f>
        <v>0</v>
      </c>
      <c r="AK87">
        <v>425.62</v>
      </c>
      <c r="AL87">
        <v>425.62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7.53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1100</v>
      </c>
      <c r="BN87">
        <v>0</v>
      </c>
      <c r="BO87" t="s">
        <v>3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(P87+Q87+S87)</f>
        <v>6409.84</v>
      </c>
      <c r="CQ87">
        <f>AC87*BC87</f>
        <v>3204.9186</v>
      </c>
      <c r="CR87">
        <f>AD87*BB87</f>
        <v>0</v>
      </c>
      <c r="CS87">
        <f>AE87*BS87</f>
        <v>0</v>
      </c>
      <c r="CT87">
        <f>AF87*BA87</f>
        <v>0</v>
      </c>
      <c r="CU87">
        <f t="shared" si="79"/>
        <v>0</v>
      </c>
      <c r="CV87">
        <f t="shared" si="79"/>
        <v>0</v>
      </c>
      <c r="CW87">
        <f t="shared" si="79"/>
        <v>0</v>
      </c>
      <c r="CX87">
        <f t="shared" si="79"/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208</v>
      </c>
      <c r="DW87" t="s">
        <v>208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102157004</v>
      </c>
      <c r="EF87">
        <v>8</v>
      </c>
      <c r="EG87" t="s">
        <v>184</v>
      </c>
      <c r="EH87">
        <v>0</v>
      </c>
      <c r="EI87" t="s">
        <v>3</v>
      </c>
      <c r="EJ87">
        <v>1</v>
      </c>
      <c r="EK87">
        <v>1100</v>
      </c>
      <c r="EL87" t="s">
        <v>209</v>
      </c>
      <c r="EM87" t="s">
        <v>210</v>
      </c>
      <c r="EO87" t="s">
        <v>3</v>
      </c>
      <c r="EQ87">
        <v>131072</v>
      </c>
      <c r="ER87">
        <v>453.94999999999993</v>
      </c>
      <c r="ES87">
        <v>425.62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3660.66</v>
      </c>
      <c r="FQ87">
        <v>0</v>
      </c>
      <c r="FR87">
        <f>ROUND(IF(AND(BH87=3,BI87=3),P87,0),2)</f>
        <v>0</v>
      </c>
      <c r="FS87">
        <v>0</v>
      </c>
      <c r="FX87">
        <v>0</v>
      </c>
      <c r="FY87">
        <v>0</v>
      </c>
      <c r="GA87" t="s">
        <v>211</v>
      </c>
      <c r="GD87">
        <v>1</v>
      </c>
      <c r="GF87">
        <v>-605872075</v>
      </c>
      <c r="GG87">
        <v>2</v>
      </c>
      <c r="GH87">
        <v>3</v>
      </c>
      <c r="GI87">
        <v>5</v>
      </c>
      <c r="GJ87">
        <v>0</v>
      </c>
      <c r="GK87">
        <v>0</v>
      </c>
      <c r="GL87">
        <f>ROUND(IF(AND(BH87=3,BI87=3,FS87&lt;&gt;0),P87,0),2)</f>
        <v>0</v>
      </c>
      <c r="GM87">
        <f>ROUND(O87+X87+Y87,2)+GX87</f>
        <v>6409.84</v>
      </c>
      <c r="GN87">
        <f>IF(OR(BI87=0,BI87=1),ROUND(O87+X87+Y87,2),0)</f>
        <v>6409.84</v>
      </c>
      <c r="GO87">
        <f>IF(BI87=2,ROUND(O87+X87+Y87,2),0)</f>
        <v>0</v>
      </c>
      <c r="GP87">
        <f>IF(BI87=4,ROUND(O87+X87+Y87,2)+GX87,0)</f>
        <v>0</v>
      </c>
      <c r="GR87">
        <v>1</v>
      </c>
      <c r="GS87">
        <v>1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36</v>
      </c>
      <c r="HF87" t="s">
        <v>29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9" spans="1:245" x14ac:dyDescent="0.2">
      <c r="A89" s="2">
        <v>51</v>
      </c>
      <c r="B89" s="2">
        <f>B79</f>
        <v>1</v>
      </c>
      <c r="C89" s="2">
        <f>A79</f>
        <v>4</v>
      </c>
      <c r="D89" s="2">
        <f>ROW(A79)</f>
        <v>79</v>
      </c>
      <c r="E89" s="2"/>
      <c r="F89" s="2" t="str">
        <f>IF(F79&lt;&gt;"",F79,"")</f>
        <v>Новый раздел</v>
      </c>
      <c r="G89" s="2" t="str">
        <f>IF(G79&lt;&gt;"",G79,"")</f>
        <v>Материалы, неучтённые расценками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80">ROUND(AB89,2)</f>
        <v>24060.53</v>
      </c>
      <c r="P89" s="2">
        <f t="shared" si="80"/>
        <v>24060.53</v>
      </c>
      <c r="Q89" s="2">
        <f t="shared" si="80"/>
        <v>0</v>
      </c>
      <c r="R89" s="2">
        <f t="shared" si="80"/>
        <v>0</v>
      </c>
      <c r="S89" s="2">
        <f t="shared" si="80"/>
        <v>0</v>
      </c>
      <c r="T89" s="2">
        <f t="shared" si="80"/>
        <v>0</v>
      </c>
      <c r="U89" s="2">
        <f>AH89</f>
        <v>0</v>
      </c>
      <c r="V89" s="2">
        <f>AI89</f>
        <v>0</v>
      </c>
      <c r="W89" s="2">
        <f>ROUND(AJ89,2)</f>
        <v>8.0299999999999994</v>
      </c>
      <c r="X89" s="2">
        <f>ROUND(AK89,2)</f>
        <v>0</v>
      </c>
      <c r="Y89" s="2">
        <f>ROUND(AL89,2)</f>
        <v>0</v>
      </c>
      <c r="Z89" s="2"/>
      <c r="AA89" s="2"/>
      <c r="AB89" s="2">
        <f>ROUND(SUMIF(AA83:AA87,"=109229629",O83:O87),2)</f>
        <v>24060.53</v>
      </c>
      <c r="AC89" s="2">
        <f>ROUND(SUMIF(AA83:AA87,"=109229629",P83:P87),2)</f>
        <v>24060.53</v>
      </c>
      <c r="AD89" s="2">
        <f>ROUND(SUMIF(AA83:AA87,"=109229629",Q83:Q87),2)</f>
        <v>0</v>
      </c>
      <c r="AE89" s="2">
        <f>ROUND(SUMIF(AA83:AA87,"=109229629",R83:R87),2)</f>
        <v>0</v>
      </c>
      <c r="AF89" s="2">
        <f>ROUND(SUMIF(AA83:AA87,"=109229629",S83:S87),2)</f>
        <v>0</v>
      </c>
      <c r="AG89" s="2">
        <f>ROUND(SUMIF(AA83:AA87,"=109229629",T83:T87),2)</f>
        <v>0</v>
      </c>
      <c r="AH89" s="2">
        <f>SUMIF(AA83:AA87,"=109229629",U83:U87)</f>
        <v>0</v>
      </c>
      <c r="AI89" s="2">
        <f>SUMIF(AA83:AA87,"=109229629",V83:V87)</f>
        <v>0</v>
      </c>
      <c r="AJ89" s="2">
        <f>ROUND(SUMIF(AA83:AA87,"=109229629",W83:W87),2)</f>
        <v>8.0299999999999994</v>
      </c>
      <c r="AK89" s="2">
        <f>ROUND(SUMIF(AA83:AA87,"=109229629",X83:X87),2)</f>
        <v>0</v>
      </c>
      <c r="AL89" s="2">
        <f>ROUND(SUMIF(AA83:AA87,"=109229629",Y83:Y87),2)</f>
        <v>0</v>
      </c>
      <c r="AM89" s="2"/>
      <c r="AN89" s="2"/>
      <c r="AO89" s="2">
        <f t="shared" ref="AO89:BD89" si="81">ROUND(BX89,2)</f>
        <v>0</v>
      </c>
      <c r="AP89" s="2">
        <f t="shared" si="81"/>
        <v>0</v>
      </c>
      <c r="AQ89" s="2">
        <f t="shared" si="81"/>
        <v>0</v>
      </c>
      <c r="AR89" s="2">
        <f t="shared" si="81"/>
        <v>24060.53</v>
      </c>
      <c r="AS89" s="2">
        <f t="shared" si="81"/>
        <v>20072.900000000001</v>
      </c>
      <c r="AT89" s="2">
        <f t="shared" si="81"/>
        <v>3987.63</v>
      </c>
      <c r="AU89" s="2">
        <f t="shared" si="81"/>
        <v>0</v>
      </c>
      <c r="AV89" s="2">
        <f t="shared" si="81"/>
        <v>24060.53</v>
      </c>
      <c r="AW89" s="2">
        <f t="shared" si="81"/>
        <v>24060.53</v>
      </c>
      <c r="AX89" s="2">
        <f t="shared" si="81"/>
        <v>0</v>
      </c>
      <c r="AY89" s="2">
        <f t="shared" si="81"/>
        <v>24060.53</v>
      </c>
      <c r="AZ89" s="2">
        <f t="shared" si="81"/>
        <v>0</v>
      </c>
      <c r="BA89" s="2">
        <f t="shared" si="81"/>
        <v>0</v>
      </c>
      <c r="BB89" s="2">
        <f t="shared" si="81"/>
        <v>0</v>
      </c>
      <c r="BC89" s="2">
        <f t="shared" si="81"/>
        <v>0</v>
      </c>
      <c r="BD89" s="2">
        <f t="shared" si="81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>
        <f>ROUND(SUMIF(AA83:AA87,"=109229629",FQ83:FQ87),2)</f>
        <v>0</v>
      </c>
      <c r="BY89" s="2">
        <f>ROUND(SUMIF(AA83:AA87,"=109229629",FR83:FR87),2)</f>
        <v>0</v>
      </c>
      <c r="BZ89" s="2">
        <f>ROUND(SUMIF(AA83:AA87,"=109229629",GL83:GL87),2)</f>
        <v>0</v>
      </c>
      <c r="CA89" s="2">
        <f>ROUND(SUMIF(AA83:AA87,"=109229629",GM83:GM87),2)</f>
        <v>24060.53</v>
      </c>
      <c r="CB89" s="2">
        <f>ROUND(SUMIF(AA83:AA87,"=109229629",GN83:GN87),2)</f>
        <v>20072.900000000001</v>
      </c>
      <c r="CC89" s="2">
        <f>ROUND(SUMIF(AA83:AA87,"=109229629",GO83:GO87),2)</f>
        <v>3987.63</v>
      </c>
      <c r="CD89" s="2">
        <f>ROUND(SUMIF(AA83:AA87,"=109229629",GP83:GP87),2)</f>
        <v>0</v>
      </c>
      <c r="CE89" s="2">
        <f>AC89-BX89</f>
        <v>24060.53</v>
      </c>
      <c r="CF89" s="2">
        <f>AC89-BY89</f>
        <v>24060.53</v>
      </c>
      <c r="CG89" s="2">
        <f>BX89-BZ89</f>
        <v>0</v>
      </c>
      <c r="CH89" s="2">
        <f>AC89-BX89-BY89+BZ89</f>
        <v>24060.53</v>
      </c>
      <c r="CI89" s="2">
        <f>BY89-BZ89</f>
        <v>0</v>
      </c>
      <c r="CJ89" s="2">
        <f>ROUND(SUMIF(AA83:AA87,"=109229629",GX83:GX87),2)</f>
        <v>0</v>
      </c>
      <c r="CK89" s="2">
        <f>ROUND(SUMIF(AA83:AA87,"=109229629",GY83:GY87),2)</f>
        <v>0</v>
      </c>
      <c r="CL89" s="2">
        <f>ROUND(SUMIF(AA83:AA87,"=109229629",GZ83:GZ87),2)</f>
        <v>0</v>
      </c>
      <c r="CM89" s="2">
        <f>ROUND(SUMIF(AA83:AA87,"=109229629",HD83:HD87),2)</f>
        <v>0</v>
      </c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24060.53</v>
      </c>
      <c r="G91" s="4" t="s">
        <v>125</v>
      </c>
      <c r="H91" s="4" t="s">
        <v>126</v>
      </c>
      <c r="I91" s="4"/>
      <c r="J91" s="4"/>
      <c r="K91" s="4">
        <v>201</v>
      </c>
      <c r="L91" s="4">
        <v>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24060.53</v>
      </c>
      <c r="X91" s="4">
        <v>1</v>
      </c>
      <c r="Y91" s="4">
        <v>24060.53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24060.53</v>
      </c>
      <c r="G92" s="4" t="s">
        <v>127</v>
      </c>
      <c r="H92" s="4" t="s">
        <v>128</v>
      </c>
      <c r="I92" s="4"/>
      <c r="J92" s="4"/>
      <c r="K92" s="4">
        <v>202</v>
      </c>
      <c r="L92" s="4">
        <v>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24060.53</v>
      </c>
      <c r="X92" s="4">
        <v>1</v>
      </c>
      <c r="Y92" s="4">
        <v>24060.53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129</v>
      </c>
      <c r="H93" s="4" t="s">
        <v>130</v>
      </c>
      <c r="I93" s="4"/>
      <c r="J93" s="4"/>
      <c r="K93" s="4">
        <v>222</v>
      </c>
      <c r="L93" s="4">
        <v>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24060.53</v>
      </c>
      <c r="G94" s="4" t="s">
        <v>131</v>
      </c>
      <c r="H94" s="4" t="s">
        <v>132</v>
      </c>
      <c r="I94" s="4"/>
      <c r="J94" s="4"/>
      <c r="K94" s="4">
        <v>225</v>
      </c>
      <c r="L94" s="4">
        <v>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24060.53</v>
      </c>
      <c r="X94" s="4">
        <v>1</v>
      </c>
      <c r="Y94" s="4">
        <v>24060.53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24060.53</v>
      </c>
      <c r="G95" s="4" t="s">
        <v>133</v>
      </c>
      <c r="H95" s="4" t="s">
        <v>134</v>
      </c>
      <c r="I95" s="4"/>
      <c r="J95" s="4"/>
      <c r="K95" s="4">
        <v>226</v>
      </c>
      <c r="L95" s="4">
        <v>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24060.53</v>
      </c>
      <c r="X95" s="4">
        <v>1</v>
      </c>
      <c r="Y95" s="4">
        <v>24060.53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135</v>
      </c>
      <c r="H96" s="4" t="s">
        <v>136</v>
      </c>
      <c r="I96" s="4"/>
      <c r="J96" s="4"/>
      <c r="K96" s="4">
        <v>227</v>
      </c>
      <c r="L96" s="4">
        <v>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24060.53</v>
      </c>
      <c r="G97" s="4" t="s">
        <v>137</v>
      </c>
      <c r="H97" s="4" t="s">
        <v>138</v>
      </c>
      <c r="I97" s="4"/>
      <c r="J97" s="4"/>
      <c r="K97" s="4">
        <v>228</v>
      </c>
      <c r="L97" s="4">
        <v>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24060.53</v>
      </c>
      <c r="X97" s="4">
        <v>1</v>
      </c>
      <c r="Y97" s="4">
        <v>24060.53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139</v>
      </c>
      <c r="H98" s="4" t="s">
        <v>140</v>
      </c>
      <c r="I98" s="4"/>
      <c r="J98" s="4"/>
      <c r="K98" s="4">
        <v>216</v>
      </c>
      <c r="L98" s="4">
        <v>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141</v>
      </c>
      <c r="H99" s="4" t="s">
        <v>142</v>
      </c>
      <c r="I99" s="4"/>
      <c r="J99" s="4"/>
      <c r="K99" s="4">
        <v>223</v>
      </c>
      <c r="L99" s="4">
        <v>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143</v>
      </c>
      <c r="H100" s="4" t="s">
        <v>144</v>
      </c>
      <c r="I100" s="4"/>
      <c r="J100" s="4"/>
      <c r="K100" s="4">
        <v>229</v>
      </c>
      <c r="L100" s="4">
        <v>10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0</v>
      </c>
      <c r="G101" s="4" t="s">
        <v>145</v>
      </c>
      <c r="H101" s="4" t="s">
        <v>146</v>
      </c>
      <c r="I101" s="4"/>
      <c r="J101" s="4"/>
      <c r="K101" s="4">
        <v>203</v>
      </c>
      <c r="L101" s="4">
        <v>11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147</v>
      </c>
      <c r="H102" s="4" t="s">
        <v>148</v>
      </c>
      <c r="I102" s="4"/>
      <c r="J102" s="4"/>
      <c r="K102" s="4">
        <v>231</v>
      </c>
      <c r="L102" s="4">
        <v>12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0</v>
      </c>
      <c r="G103" s="4" t="s">
        <v>149</v>
      </c>
      <c r="H103" s="4" t="s">
        <v>150</v>
      </c>
      <c r="I103" s="4"/>
      <c r="J103" s="4"/>
      <c r="K103" s="4">
        <v>204</v>
      </c>
      <c r="L103" s="4">
        <v>13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0</v>
      </c>
      <c r="G104" s="4" t="s">
        <v>151</v>
      </c>
      <c r="H104" s="4" t="s">
        <v>152</v>
      </c>
      <c r="I104" s="4"/>
      <c r="J104" s="4"/>
      <c r="K104" s="4">
        <v>205</v>
      </c>
      <c r="L104" s="4">
        <v>14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153</v>
      </c>
      <c r="H105" s="4" t="s">
        <v>154</v>
      </c>
      <c r="I105" s="4"/>
      <c r="J105" s="4"/>
      <c r="K105" s="4">
        <v>232</v>
      </c>
      <c r="L105" s="4">
        <v>15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20072.900000000001</v>
      </c>
      <c r="G106" s="4" t="s">
        <v>155</v>
      </c>
      <c r="H106" s="4" t="s">
        <v>156</v>
      </c>
      <c r="I106" s="4"/>
      <c r="J106" s="4"/>
      <c r="K106" s="4">
        <v>214</v>
      </c>
      <c r="L106" s="4">
        <v>16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20072.900000000001</v>
      </c>
      <c r="X106" s="4">
        <v>1</v>
      </c>
      <c r="Y106" s="4">
        <v>20072.900000000001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3987.63</v>
      </c>
      <c r="G107" s="4" t="s">
        <v>157</v>
      </c>
      <c r="H107" s="4" t="s">
        <v>158</v>
      </c>
      <c r="I107" s="4"/>
      <c r="J107" s="4"/>
      <c r="K107" s="4">
        <v>215</v>
      </c>
      <c r="L107" s="4">
        <v>17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3987.63</v>
      </c>
      <c r="X107" s="4">
        <v>1</v>
      </c>
      <c r="Y107" s="4">
        <v>3987.63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159</v>
      </c>
      <c r="H108" s="4" t="s">
        <v>160</v>
      </c>
      <c r="I108" s="4"/>
      <c r="J108" s="4"/>
      <c r="K108" s="4">
        <v>217</v>
      </c>
      <c r="L108" s="4">
        <v>18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161</v>
      </c>
      <c r="H109" s="4" t="s">
        <v>162</v>
      </c>
      <c r="I109" s="4"/>
      <c r="J109" s="4"/>
      <c r="K109" s="4">
        <v>230</v>
      </c>
      <c r="L109" s="4">
        <v>19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163</v>
      </c>
      <c r="H110" s="4" t="s">
        <v>164</v>
      </c>
      <c r="I110" s="4"/>
      <c r="J110" s="4"/>
      <c r="K110" s="4">
        <v>206</v>
      </c>
      <c r="L110" s="4">
        <v>20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0</v>
      </c>
      <c r="G111" s="4" t="s">
        <v>165</v>
      </c>
      <c r="H111" s="4" t="s">
        <v>166</v>
      </c>
      <c r="I111" s="4"/>
      <c r="J111" s="4"/>
      <c r="K111" s="4">
        <v>207</v>
      </c>
      <c r="L111" s="4">
        <v>21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</v>
      </c>
      <c r="G112" s="4" t="s">
        <v>167</v>
      </c>
      <c r="H112" s="4" t="s">
        <v>168</v>
      </c>
      <c r="I112" s="4"/>
      <c r="J112" s="4"/>
      <c r="K112" s="4">
        <v>208</v>
      </c>
      <c r="L112" s="4">
        <v>22</v>
      </c>
      <c r="M112" s="4">
        <v>3</v>
      </c>
      <c r="N112" s="4" t="s">
        <v>3</v>
      </c>
      <c r="O112" s="4">
        <v>-1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8.0299999999999994</v>
      </c>
      <c r="G113" s="4" t="s">
        <v>169</v>
      </c>
      <c r="H113" s="4" t="s">
        <v>170</v>
      </c>
      <c r="I113" s="4"/>
      <c r="J113" s="4"/>
      <c r="K113" s="4">
        <v>209</v>
      </c>
      <c r="L113" s="4">
        <v>23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8.0299999999999994</v>
      </c>
      <c r="X113" s="4">
        <v>1</v>
      </c>
      <c r="Y113" s="4">
        <v>8.0299999999999994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171</v>
      </c>
      <c r="H114" s="4" t="s">
        <v>172</v>
      </c>
      <c r="I114" s="4"/>
      <c r="J114" s="4"/>
      <c r="K114" s="4">
        <v>233</v>
      </c>
      <c r="L114" s="4">
        <v>24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0</v>
      </c>
      <c r="G115" s="4" t="s">
        <v>173</v>
      </c>
      <c r="H115" s="4" t="s">
        <v>174</v>
      </c>
      <c r="I115" s="4"/>
      <c r="J115" s="4"/>
      <c r="K115" s="4">
        <v>210</v>
      </c>
      <c r="L115" s="4">
        <v>25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0</v>
      </c>
      <c r="G116" s="4" t="s">
        <v>175</v>
      </c>
      <c r="H116" s="4" t="s">
        <v>176</v>
      </c>
      <c r="I116" s="4"/>
      <c r="J116" s="4"/>
      <c r="K116" s="4">
        <v>211</v>
      </c>
      <c r="L116" s="4">
        <v>26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24060.53</v>
      </c>
      <c r="G117" s="4" t="s">
        <v>177</v>
      </c>
      <c r="H117" s="4" t="s">
        <v>178</v>
      </c>
      <c r="I117" s="4"/>
      <c r="J117" s="4"/>
      <c r="K117" s="4">
        <v>224</v>
      </c>
      <c r="L117" s="4">
        <v>27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24060.53</v>
      </c>
      <c r="X117" s="4">
        <v>1</v>
      </c>
      <c r="Y117" s="4">
        <v>24060.53</v>
      </c>
      <c r="Z117" s="4"/>
      <c r="AA117" s="4"/>
      <c r="AB117" s="4"/>
    </row>
    <row r="119" spans="1:245" x14ac:dyDescent="0.2">
      <c r="A119" s="1">
        <v>4</v>
      </c>
      <c r="B119" s="1">
        <v>1</v>
      </c>
      <c r="C119" s="1"/>
      <c r="D119" s="1">
        <f>ROW(A125)</f>
        <v>125</v>
      </c>
      <c r="E119" s="1"/>
      <c r="F119" s="1" t="s">
        <v>14</v>
      </c>
      <c r="G119" s="1" t="s">
        <v>212</v>
      </c>
      <c r="H119" s="1" t="s">
        <v>3</v>
      </c>
      <c r="I119" s="1">
        <v>0</v>
      </c>
      <c r="J119" s="1"/>
      <c r="K119" s="1">
        <v>0</v>
      </c>
      <c r="L119" s="1"/>
      <c r="M119" s="1" t="s">
        <v>3</v>
      </c>
      <c r="N119" s="1"/>
      <c r="O119" s="1"/>
      <c r="P119" s="1"/>
      <c r="Q119" s="1"/>
      <c r="R119" s="1"/>
      <c r="S119" s="1">
        <v>0</v>
      </c>
      <c r="T119" s="1"/>
      <c r="U119" s="1" t="s">
        <v>3</v>
      </c>
      <c r="V119" s="1">
        <v>0</v>
      </c>
      <c r="W119" s="1"/>
      <c r="X119" s="1"/>
      <c r="Y119" s="1"/>
      <c r="Z119" s="1"/>
      <c r="AA119" s="1"/>
      <c r="AB119" s="1" t="s">
        <v>3</v>
      </c>
      <c r="AC119" s="1" t="s">
        <v>3</v>
      </c>
      <c r="AD119" s="1" t="s">
        <v>3</v>
      </c>
      <c r="AE119" s="1" t="s">
        <v>3</v>
      </c>
      <c r="AF119" s="1" t="s">
        <v>3</v>
      </c>
      <c r="AG119" s="1" t="s">
        <v>3</v>
      </c>
      <c r="AH119" s="1"/>
      <c r="AI119" s="1"/>
      <c r="AJ119" s="1"/>
      <c r="AK119" s="1"/>
      <c r="AL119" s="1"/>
      <c r="AM119" s="1"/>
      <c r="AN119" s="1"/>
      <c r="AO119" s="1"/>
      <c r="AP119" s="1" t="s">
        <v>3</v>
      </c>
      <c r="AQ119" s="1" t="s">
        <v>3</v>
      </c>
      <c r="AR119" s="1" t="s">
        <v>3</v>
      </c>
      <c r="AS119" s="1"/>
      <c r="AT119" s="1"/>
      <c r="AU119" s="1"/>
      <c r="AV119" s="1"/>
      <c r="AW119" s="1"/>
      <c r="AX119" s="1"/>
      <c r="AY119" s="1"/>
      <c r="AZ119" s="1" t="s">
        <v>3</v>
      </c>
      <c r="BA119" s="1"/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3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3</v>
      </c>
      <c r="BO119" s="1" t="s">
        <v>3</v>
      </c>
      <c r="BP119" s="1" t="s">
        <v>3</v>
      </c>
      <c r="BQ119" s="1"/>
      <c r="BR119" s="1"/>
      <c r="BS119" s="1"/>
      <c r="BT119" s="1"/>
      <c r="BU119" s="1"/>
      <c r="BV119" s="1"/>
      <c r="BW119" s="1"/>
      <c r="BX119" s="1">
        <v>0</v>
      </c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>
        <v>0</v>
      </c>
    </row>
    <row r="121" spans="1:245" x14ac:dyDescent="0.2">
      <c r="A121" s="2">
        <v>52</v>
      </c>
      <c r="B121" s="2">
        <f t="shared" ref="B121:G121" si="82">B125</f>
        <v>1</v>
      </c>
      <c r="C121" s="2">
        <f t="shared" si="82"/>
        <v>4</v>
      </c>
      <c r="D121" s="2">
        <f t="shared" si="82"/>
        <v>119</v>
      </c>
      <c r="E121" s="2">
        <f t="shared" si="82"/>
        <v>0</v>
      </c>
      <c r="F121" s="2" t="str">
        <f t="shared" si="82"/>
        <v>Новый раздел</v>
      </c>
      <c r="G121" s="2" t="str">
        <f t="shared" si="82"/>
        <v>Оборудование</v>
      </c>
      <c r="H121" s="2"/>
      <c r="I121" s="2"/>
      <c r="J121" s="2"/>
      <c r="K121" s="2"/>
      <c r="L121" s="2"/>
      <c r="M121" s="2"/>
      <c r="N121" s="2"/>
      <c r="O121" s="2">
        <f t="shared" ref="O121:AT121" si="83">O125</f>
        <v>328343.44</v>
      </c>
      <c r="P121" s="2">
        <f t="shared" si="83"/>
        <v>328343.44</v>
      </c>
      <c r="Q121" s="2">
        <f t="shared" si="83"/>
        <v>0</v>
      </c>
      <c r="R121" s="2">
        <f t="shared" si="83"/>
        <v>0</v>
      </c>
      <c r="S121" s="2">
        <f t="shared" si="83"/>
        <v>0</v>
      </c>
      <c r="T121" s="2">
        <f t="shared" si="83"/>
        <v>0</v>
      </c>
      <c r="U121" s="2">
        <f t="shared" si="83"/>
        <v>0</v>
      </c>
      <c r="V121" s="2">
        <f t="shared" si="83"/>
        <v>0</v>
      </c>
      <c r="W121" s="2">
        <f t="shared" si="83"/>
        <v>0</v>
      </c>
      <c r="X121" s="2">
        <f t="shared" si="83"/>
        <v>0</v>
      </c>
      <c r="Y121" s="2">
        <f t="shared" si="83"/>
        <v>0</v>
      </c>
      <c r="Z121" s="2">
        <f t="shared" si="83"/>
        <v>0</v>
      </c>
      <c r="AA121" s="2">
        <f t="shared" si="83"/>
        <v>0</v>
      </c>
      <c r="AB121" s="2">
        <f t="shared" si="83"/>
        <v>328343.44</v>
      </c>
      <c r="AC121" s="2">
        <f t="shared" si="83"/>
        <v>328343.44</v>
      </c>
      <c r="AD121" s="2">
        <f t="shared" si="83"/>
        <v>0</v>
      </c>
      <c r="AE121" s="2">
        <f t="shared" si="83"/>
        <v>0</v>
      </c>
      <c r="AF121" s="2">
        <f t="shared" si="83"/>
        <v>0</v>
      </c>
      <c r="AG121" s="2">
        <f t="shared" si="83"/>
        <v>0</v>
      </c>
      <c r="AH121" s="2">
        <f t="shared" si="83"/>
        <v>0</v>
      </c>
      <c r="AI121" s="2">
        <f t="shared" si="83"/>
        <v>0</v>
      </c>
      <c r="AJ121" s="2">
        <f t="shared" si="83"/>
        <v>0</v>
      </c>
      <c r="AK121" s="2">
        <f t="shared" si="83"/>
        <v>0</v>
      </c>
      <c r="AL121" s="2">
        <f t="shared" si="83"/>
        <v>0</v>
      </c>
      <c r="AM121" s="2">
        <f t="shared" si="83"/>
        <v>0</v>
      </c>
      <c r="AN121" s="2">
        <f t="shared" si="83"/>
        <v>0</v>
      </c>
      <c r="AO121" s="2">
        <f t="shared" si="83"/>
        <v>0</v>
      </c>
      <c r="AP121" s="2">
        <f t="shared" si="83"/>
        <v>328343.44</v>
      </c>
      <c r="AQ121" s="2">
        <f t="shared" si="83"/>
        <v>0</v>
      </c>
      <c r="AR121" s="2">
        <f t="shared" si="83"/>
        <v>328343.44</v>
      </c>
      <c r="AS121" s="2">
        <f t="shared" si="83"/>
        <v>0</v>
      </c>
      <c r="AT121" s="2">
        <f t="shared" si="83"/>
        <v>0</v>
      </c>
      <c r="AU121" s="2">
        <f t="shared" ref="AU121:BZ121" si="84">AU125</f>
        <v>0</v>
      </c>
      <c r="AV121" s="2">
        <f t="shared" si="84"/>
        <v>328343.44</v>
      </c>
      <c r="AW121" s="2">
        <f t="shared" si="84"/>
        <v>0</v>
      </c>
      <c r="AX121" s="2">
        <f t="shared" si="84"/>
        <v>0</v>
      </c>
      <c r="AY121" s="2">
        <f t="shared" si="84"/>
        <v>0</v>
      </c>
      <c r="AZ121" s="2">
        <f t="shared" si="84"/>
        <v>328343.44</v>
      </c>
      <c r="BA121" s="2">
        <f t="shared" si="84"/>
        <v>0</v>
      </c>
      <c r="BB121" s="2">
        <f t="shared" si="84"/>
        <v>0</v>
      </c>
      <c r="BC121" s="2">
        <f t="shared" si="84"/>
        <v>0</v>
      </c>
      <c r="BD121" s="2">
        <f t="shared" si="84"/>
        <v>0</v>
      </c>
      <c r="BE121" s="2">
        <f t="shared" si="84"/>
        <v>0</v>
      </c>
      <c r="BF121" s="2">
        <f t="shared" si="84"/>
        <v>0</v>
      </c>
      <c r="BG121" s="2">
        <f t="shared" si="84"/>
        <v>0</v>
      </c>
      <c r="BH121" s="2">
        <f t="shared" si="84"/>
        <v>0</v>
      </c>
      <c r="BI121" s="2">
        <f t="shared" si="84"/>
        <v>0</v>
      </c>
      <c r="BJ121" s="2">
        <f t="shared" si="84"/>
        <v>0</v>
      </c>
      <c r="BK121" s="2">
        <f t="shared" si="84"/>
        <v>0</v>
      </c>
      <c r="BL121" s="2">
        <f t="shared" si="84"/>
        <v>0</v>
      </c>
      <c r="BM121" s="2">
        <f t="shared" si="84"/>
        <v>0</v>
      </c>
      <c r="BN121" s="2">
        <f t="shared" si="84"/>
        <v>0</v>
      </c>
      <c r="BO121" s="2">
        <f t="shared" si="84"/>
        <v>0</v>
      </c>
      <c r="BP121" s="2">
        <f t="shared" si="84"/>
        <v>0</v>
      </c>
      <c r="BQ121" s="2">
        <f t="shared" si="84"/>
        <v>0</v>
      </c>
      <c r="BR121" s="2">
        <f t="shared" si="84"/>
        <v>0</v>
      </c>
      <c r="BS121" s="2">
        <f t="shared" si="84"/>
        <v>0</v>
      </c>
      <c r="BT121" s="2">
        <f t="shared" si="84"/>
        <v>0</v>
      </c>
      <c r="BU121" s="2">
        <f t="shared" si="84"/>
        <v>0</v>
      </c>
      <c r="BV121" s="2">
        <f t="shared" si="84"/>
        <v>0</v>
      </c>
      <c r="BW121" s="2">
        <f t="shared" si="84"/>
        <v>0</v>
      </c>
      <c r="BX121" s="2">
        <f t="shared" si="84"/>
        <v>0</v>
      </c>
      <c r="BY121" s="2">
        <f t="shared" si="84"/>
        <v>328343.44</v>
      </c>
      <c r="BZ121" s="2">
        <f t="shared" si="84"/>
        <v>0</v>
      </c>
      <c r="CA121" s="2">
        <f t="shared" ref="CA121:DF121" si="85">CA125</f>
        <v>328343.44</v>
      </c>
      <c r="CB121" s="2">
        <f t="shared" si="85"/>
        <v>0</v>
      </c>
      <c r="CC121" s="2">
        <f t="shared" si="85"/>
        <v>0</v>
      </c>
      <c r="CD121" s="2">
        <f t="shared" si="85"/>
        <v>0</v>
      </c>
      <c r="CE121" s="2">
        <f t="shared" si="85"/>
        <v>328343.44</v>
      </c>
      <c r="CF121" s="2">
        <f t="shared" si="85"/>
        <v>0</v>
      </c>
      <c r="CG121" s="2">
        <f t="shared" si="85"/>
        <v>0</v>
      </c>
      <c r="CH121" s="2">
        <f t="shared" si="85"/>
        <v>0</v>
      </c>
      <c r="CI121" s="2">
        <f t="shared" si="85"/>
        <v>328343.44</v>
      </c>
      <c r="CJ121" s="2">
        <f t="shared" si="85"/>
        <v>0</v>
      </c>
      <c r="CK121" s="2">
        <f t="shared" si="85"/>
        <v>0</v>
      </c>
      <c r="CL121" s="2">
        <f t="shared" si="85"/>
        <v>0</v>
      </c>
      <c r="CM121" s="2">
        <f t="shared" si="85"/>
        <v>0</v>
      </c>
      <c r="CN121" s="2">
        <f t="shared" si="85"/>
        <v>0</v>
      </c>
      <c r="CO121" s="2">
        <f t="shared" si="85"/>
        <v>0</v>
      </c>
      <c r="CP121" s="2">
        <f t="shared" si="85"/>
        <v>0</v>
      </c>
      <c r="CQ121" s="2">
        <f t="shared" si="85"/>
        <v>0</v>
      </c>
      <c r="CR121" s="2">
        <f t="shared" si="85"/>
        <v>0</v>
      </c>
      <c r="CS121" s="2">
        <f t="shared" si="85"/>
        <v>0</v>
      </c>
      <c r="CT121" s="2">
        <f t="shared" si="85"/>
        <v>0</v>
      </c>
      <c r="CU121" s="2">
        <f t="shared" si="85"/>
        <v>0</v>
      </c>
      <c r="CV121" s="2">
        <f t="shared" si="85"/>
        <v>0</v>
      </c>
      <c r="CW121" s="2">
        <f t="shared" si="85"/>
        <v>0</v>
      </c>
      <c r="CX121" s="2">
        <f t="shared" si="85"/>
        <v>0</v>
      </c>
      <c r="CY121" s="2">
        <f t="shared" si="85"/>
        <v>0</v>
      </c>
      <c r="CZ121" s="2">
        <f t="shared" si="85"/>
        <v>0</v>
      </c>
      <c r="DA121" s="2">
        <f t="shared" si="85"/>
        <v>0</v>
      </c>
      <c r="DB121" s="2">
        <f t="shared" si="85"/>
        <v>0</v>
      </c>
      <c r="DC121" s="2">
        <f t="shared" si="85"/>
        <v>0</v>
      </c>
      <c r="DD121" s="2">
        <f t="shared" si="85"/>
        <v>0</v>
      </c>
      <c r="DE121" s="2">
        <f t="shared" si="85"/>
        <v>0</v>
      </c>
      <c r="DF121" s="2">
        <f t="shared" si="85"/>
        <v>0</v>
      </c>
      <c r="DG121" s="3">
        <f t="shared" ref="DG121:EL121" si="86">DG125</f>
        <v>0</v>
      </c>
      <c r="DH121" s="3">
        <f t="shared" si="86"/>
        <v>0</v>
      </c>
      <c r="DI121" s="3">
        <f t="shared" si="86"/>
        <v>0</v>
      </c>
      <c r="DJ121" s="3">
        <f t="shared" si="86"/>
        <v>0</v>
      </c>
      <c r="DK121" s="3">
        <f t="shared" si="86"/>
        <v>0</v>
      </c>
      <c r="DL121" s="3">
        <f t="shared" si="86"/>
        <v>0</v>
      </c>
      <c r="DM121" s="3">
        <f t="shared" si="86"/>
        <v>0</v>
      </c>
      <c r="DN121" s="3">
        <f t="shared" si="86"/>
        <v>0</v>
      </c>
      <c r="DO121" s="3">
        <f t="shared" si="86"/>
        <v>0</v>
      </c>
      <c r="DP121" s="3">
        <f t="shared" si="86"/>
        <v>0</v>
      </c>
      <c r="DQ121" s="3">
        <f t="shared" si="86"/>
        <v>0</v>
      </c>
      <c r="DR121" s="3">
        <f t="shared" si="86"/>
        <v>0</v>
      </c>
      <c r="DS121" s="3">
        <f t="shared" si="86"/>
        <v>0</v>
      </c>
      <c r="DT121" s="3">
        <f t="shared" si="86"/>
        <v>0</v>
      </c>
      <c r="DU121" s="3">
        <f t="shared" si="86"/>
        <v>0</v>
      </c>
      <c r="DV121" s="3">
        <f t="shared" si="86"/>
        <v>0</v>
      </c>
      <c r="DW121" s="3">
        <f t="shared" si="86"/>
        <v>0</v>
      </c>
      <c r="DX121" s="3">
        <f t="shared" si="86"/>
        <v>0</v>
      </c>
      <c r="DY121" s="3">
        <f t="shared" si="86"/>
        <v>0</v>
      </c>
      <c r="DZ121" s="3">
        <f t="shared" si="86"/>
        <v>0</v>
      </c>
      <c r="EA121" s="3">
        <f t="shared" si="86"/>
        <v>0</v>
      </c>
      <c r="EB121" s="3">
        <f t="shared" si="86"/>
        <v>0</v>
      </c>
      <c r="EC121" s="3">
        <f t="shared" si="86"/>
        <v>0</v>
      </c>
      <c r="ED121" s="3">
        <f t="shared" si="86"/>
        <v>0</v>
      </c>
      <c r="EE121" s="3">
        <f t="shared" si="86"/>
        <v>0</v>
      </c>
      <c r="EF121" s="3">
        <f t="shared" si="86"/>
        <v>0</v>
      </c>
      <c r="EG121" s="3">
        <f t="shared" si="86"/>
        <v>0</v>
      </c>
      <c r="EH121" s="3">
        <f t="shared" si="86"/>
        <v>0</v>
      </c>
      <c r="EI121" s="3">
        <f t="shared" si="86"/>
        <v>0</v>
      </c>
      <c r="EJ121" s="3">
        <f t="shared" si="86"/>
        <v>0</v>
      </c>
      <c r="EK121" s="3">
        <f t="shared" si="86"/>
        <v>0</v>
      </c>
      <c r="EL121" s="3">
        <f t="shared" si="86"/>
        <v>0</v>
      </c>
      <c r="EM121" s="3">
        <f t="shared" ref="EM121:FR121" si="87">EM125</f>
        <v>0</v>
      </c>
      <c r="EN121" s="3">
        <f t="shared" si="87"/>
        <v>0</v>
      </c>
      <c r="EO121" s="3">
        <f t="shared" si="87"/>
        <v>0</v>
      </c>
      <c r="EP121" s="3">
        <f t="shared" si="87"/>
        <v>0</v>
      </c>
      <c r="EQ121" s="3">
        <f t="shared" si="87"/>
        <v>0</v>
      </c>
      <c r="ER121" s="3">
        <f t="shared" si="87"/>
        <v>0</v>
      </c>
      <c r="ES121" s="3">
        <f t="shared" si="87"/>
        <v>0</v>
      </c>
      <c r="ET121" s="3">
        <f t="shared" si="87"/>
        <v>0</v>
      </c>
      <c r="EU121" s="3">
        <f t="shared" si="87"/>
        <v>0</v>
      </c>
      <c r="EV121" s="3">
        <f t="shared" si="87"/>
        <v>0</v>
      </c>
      <c r="EW121" s="3">
        <f t="shared" si="87"/>
        <v>0</v>
      </c>
      <c r="EX121" s="3">
        <f t="shared" si="87"/>
        <v>0</v>
      </c>
      <c r="EY121" s="3">
        <f t="shared" si="87"/>
        <v>0</v>
      </c>
      <c r="EZ121" s="3">
        <f t="shared" si="87"/>
        <v>0</v>
      </c>
      <c r="FA121" s="3">
        <f t="shared" si="87"/>
        <v>0</v>
      </c>
      <c r="FB121" s="3">
        <f t="shared" si="87"/>
        <v>0</v>
      </c>
      <c r="FC121" s="3">
        <f t="shared" si="87"/>
        <v>0</v>
      </c>
      <c r="FD121" s="3">
        <f t="shared" si="87"/>
        <v>0</v>
      </c>
      <c r="FE121" s="3">
        <f t="shared" si="87"/>
        <v>0</v>
      </c>
      <c r="FF121" s="3">
        <f t="shared" si="87"/>
        <v>0</v>
      </c>
      <c r="FG121" s="3">
        <f t="shared" si="87"/>
        <v>0</v>
      </c>
      <c r="FH121" s="3">
        <f t="shared" si="87"/>
        <v>0</v>
      </c>
      <c r="FI121" s="3">
        <f t="shared" si="87"/>
        <v>0</v>
      </c>
      <c r="FJ121" s="3">
        <f t="shared" si="87"/>
        <v>0</v>
      </c>
      <c r="FK121" s="3">
        <f t="shared" si="87"/>
        <v>0</v>
      </c>
      <c r="FL121" s="3">
        <f t="shared" si="87"/>
        <v>0</v>
      </c>
      <c r="FM121" s="3">
        <f t="shared" si="87"/>
        <v>0</v>
      </c>
      <c r="FN121" s="3">
        <f t="shared" si="87"/>
        <v>0</v>
      </c>
      <c r="FO121" s="3">
        <f t="shared" si="87"/>
        <v>0</v>
      </c>
      <c r="FP121" s="3">
        <f t="shared" si="87"/>
        <v>0</v>
      </c>
      <c r="FQ121" s="3">
        <f t="shared" si="87"/>
        <v>0</v>
      </c>
      <c r="FR121" s="3">
        <f t="shared" si="87"/>
        <v>0</v>
      </c>
      <c r="FS121" s="3">
        <f t="shared" ref="FS121:GX121" si="88">FS125</f>
        <v>0</v>
      </c>
      <c r="FT121" s="3">
        <f t="shared" si="88"/>
        <v>0</v>
      </c>
      <c r="FU121" s="3">
        <f t="shared" si="88"/>
        <v>0</v>
      </c>
      <c r="FV121" s="3">
        <f t="shared" si="88"/>
        <v>0</v>
      </c>
      <c r="FW121" s="3">
        <f t="shared" si="88"/>
        <v>0</v>
      </c>
      <c r="FX121" s="3">
        <f t="shared" si="88"/>
        <v>0</v>
      </c>
      <c r="FY121" s="3">
        <f t="shared" si="88"/>
        <v>0</v>
      </c>
      <c r="FZ121" s="3">
        <f t="shared" si="88"/>
        <v>0</v>
      </c>
      <c r="GA121" s="3">
        <f t="shared" si="88"/>
        <v>0</v>
      </c>
      <c r="GB121" s="3">
        <f t="shared" si="88"/>
        <v>0</v>
      </c>
      <c r="GC121" s="3">
        <f t="shared" si="88"/>
        <v>0</v>
      </c>
      <c r="GD121" s="3">
        <f t="shared" si="88"/>
        <v>0</v>
      </c>
      <c r="GE121" s="3">
        <f t="shared" si="88"/>
        <v>0</v>
      </c>
      <c r="GF121" s="3">
        <f t="shared" si="88"/>
        <v>0</v>
      </c>
      <c r="GG121" s="3">
        <f t="shared" si="88"/>
        <v>0</v>
      </c>
      <c r="GH121" s="3">
        <f t="shared" si="88"/>
        <v>0</v>
      </c>
      <c r="GI121" s="3">
        <f t="shared" si="88"/>
        <v>0</v>
      </c>
      <c r="GJ121" s="3">
        <f t="shared" si="88"/>
        <v>0</v>
      </c>
      <c r="GK121" s="3">
        <f t="shared" si="88"/>
        <v>0</v>
      </c>
      <c r="GL121" s="3">
        <f t="shared" si="88"/>
        <v>0</v>
      </c>
      <c r="GM121" s="3">
        <f t="shared" si="88"/>
        <v>0</v>
      </c>
      <c r="GN121" s="3">
        <f t="shared" si="88"/>
        <v>0</v>
      </c>
      <c r="GO121" s="3">
        <f t="shared" si="88"/>
        <v>0</v>
      </c>
      <c r="GP121" s="3">
        <f t="shared" si="88"/>
        <v>0</v>
      </c>
      <c r="GQ121" s="3">
        <f t="shared" si="88"/>
        <v>0</v>
      </c>
      <c r="GR121" s="3">
        <f t="shared" si="88"/>
        <v>0</v>
      </c>
      <c r="GS121" s="3">
        <f t="shared" si="88"/>
        <v>0</v>
      </c>
      <c r="GT121" s="3">
        <f t="shared" si="88"/>
        <v>0</v>
      </c>
      <c r="GU121" s="3">
        <f t="shared" si="88"/>
        <v>0</v>
      </c>
      <c r="GV121" s="3">
        <f t="shared" si="88"/>
        <v>0</v>
      </c>
      <c r="GW121" s="3">
        <f t="shared" si="88"/>
        <v>0</v>
      </c>
      <c r="GX121" s="3">
        <f t="shared" si="88"/>
        <v>0</v>
      </c>
    </row>
    <row r="123" spans="1:245" x14ac:dyDescent="0.2">
      <c r="A123">
        <v>17</v>
      </c>
      <c r="B123">
        <v>1</v>
      </c>
      <c r="E123" t="s">
        <v>213</v>
      </c>
      <c r="F123" t="s">
        <v>206</v>
      </c>
      <c r="G123" t="s">
        <v>214</v>
      </c>
      <c r="H123" t="s">
        <v>215</v>
      </c>
      <c r="I123">
        <v>1</v>
      </c>
      <c r="J123">
        <v>0</v>
      </c>
      <c r="K123">
        <v>1</v>
      </c>
      <c r="O123">
        <f>ROUND(CP123,2)</f>
        <v>328343.44</v>
      </c>
      <c r="P123">
        <f>ROUND(CQ123*I123,2)</f>
        <v>328343.44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>ROUND(CU123*I123,2)</f>
        <v>0</v>
      </c>
      <c r="U123">
        <f>CV123*I123</f>
        <v>0</v>
      </c>
      <c r="V123">
        <f>CW123*I123</f>
        <v>0</v>
      </c>
      <c r="W123">
        <f>ROUND(CX123*I123,2)</f>
        <v>0</v>
      </c>
      <c r="X123">
        <f>ROUND(CY123,2)</f>
        <v>0</v>
      </c>
      <c r="Y123">
        <f>ROUND(CZ123,2)</f>
        <v>0</v>
      </c>
      <c r="AA123">
        <v>109229629</v>
      </c>
      <c r="AB123">
        <f>ROUND((AC123+AD123+AF123),6)</f>
        <v>56513.5</v>
      </c>
      <c r="AC123">
        <f>ROUND((ES123),6)</f>
        <v>56513.5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>ROUND((AP123),6)</f>
        <v>0</v>
      </c>
      <c r="AH123">
        <f>(EW123)</f>
        <v>0</v>
      </c>
      <c r="AI123">
        <f>(EX123)</f>
        <v>0</v>
      </c>
      <c r="AJ123">
        <f>(AS123)</f>
        <v>0</v>
      </c>
      <c r="AK123">
        <v>56513.500000000007</v>
      </c>
      <c r="AL123">
        <v>56513.500000000007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5.81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3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(P123+Q123+S123)</f>
        <v>328343.44</v>
      </c>
      <c r="CQ123">
        <f>AC123*BC123</f>
        <v>328343.435</v>
      </c>
      <c r="CR123">
        <f>AD123*BB123</f>
        <v>0</v>
      </c>
      <c r="CS123">
        <f>AE123*BS123</f>
        <v>0</v>
      </c>
      <c r="CT123">
        <f>AF123*BA123</f>
        <v>0</v>
      </c>
      <c r="CU123">
        <f>AG123</f>
        <v>0</v>
      </c>
      <c r="CV123">
        <f>AH123</f>
        <v>0</v>
      </c>
      <c r="CW123">
        <f>AI123</f>
        <v>0</v>
      </c>
      <c r="CX123">
        <f>AJ123</f>
        <v>0</v>
      </c>
      <c r="CY123">
        <f>(((S123+R123)*AT123)/100)</f>
        <v>0</v>
      </c>
      <c r="CZ123">
        <f>(((S123+R123)*AU123)/100)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215</v>
      </c>
      <c r="DW123" t="s">
        <v>215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102157004</v>
      </c>
      <c r="EF123">
        <v>8</v>
      </c>
      <c r="EG123" t="s">
        <v>184</v>
      </c>
      <c r="EH123">
        <v>0</v>
      </c>
      <c r="EI123" t="s">
        <v>3</v>
      </c>
      <c r="EJ123">
        <v>1</v>
      </c>
      <c r="EK123">
        <v>1100</v>
      </c>
      <c r="EL123" t="s">
        <v>209</v>
      </c>
      <c r="EM123" t="s">
        <v>210</v>
      </c>
      <c r="EO123" t="s">
        <v>3</v>
      </c>
      <c r="EQ123">
        <v>131072</v>
      </c>
      <c r="ER123">
        <v>68262.67</v>
      </c>
      <c r="ES123">
        <v>56513.500000000007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378000</v>
      </c>
      <c r="FQ123">
        <v>0</v>
      </c>
      <c r="FR123">
        <f>ROUND(IF(AND(BH123=3,BI123=3),P123,0),2)</f>
        <v>328343.44</v>
      </c>
      <c r="FS123">
        <v>0</v>
      </c>
      <c r="FX123">
        <v>0</v>
      </c>
      <c r="FY123">
        <v>0</v>
      </c>
      <c r="GA123" t="s">
        <v>216</v>
      </c>
      <c r="GD123">
        <v>1</v>
      </c>
      <c r="GF123">
        <v>387346030</v>
      </c>
      <c r="GG123">
        <v>2</v>
      </c>
      <c r="GH123">
        <v>3</v>
      </c>
      <c r="GI123">
        <v>5</v>
      </c>
      <c r="GJ123">
        <v>0</v>
      </c>
      <c r="GK123">
        <v>0</v>
      </c>
      <c r="GL123">
        <f>ROUND(IF(AND(BH123=3,BI123=3,FS123&lt;&gt;0),P123,0),2)</f>
        <v>0</v>
      </c>
      <c r="GM123">
        <f>ROUND(O123+X123+Y123,2)+GX123</f>
        <v>328343.44</v>
      </c>
      <c r="GN123">
        <f>IF(OR(BI123=0,BI123=1),ROUND(O123+X123+Y123,2),0)</f>
        <v>0</v>
      </c>
      <c r="GO123">
        <f>IF(BI123=2,ROUND(O123+X123+Y123,2),0)</f>
        <v>0</v>
      </c>
      <c r="GP123">
        <f>IF(BI123=4,ROUND(O123+X123+Y123,2)+GX123,0)</f>
        <v>0</v>
      </c>
      <c r="GR123">
        <v>1</v>
      </c>
      <c r="GS123">
        <v>1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36</v>
      </c>
      <c r="HF123" t="s">
        <v>217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5" spans="1:245" x14ac:dyDescent="0.2">
      <c r="A125" s="2">
        <v>51</v>
      </c>
      <c r="B125" s="2">
        <f>B119</f>
        <v>1</v>
      </c>
      <c r="C125" s="2">
        <f>A119</f>
        <v>4</v>
      </c>
      <c r="D125" s="2">
        <f>ROW(A119)</f>
        <v>119</v>
      </c>
      <c r="E125" s="2"/>
      <c r="F125" s="2" t="str">
        <f>IF(F119&lt;&gt;"",F119,"")</f>
        <v>Новый раздел</v>
      </c>
      <c r="G125" s="2" t="str">
        <f>IF(G119&lt;&gt;"",G119,"")</f>
        <v>Оборудование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89">ROUND(AB125,2)</f>
        <v>328343.44</v>
      </c>
      <c r="P125" s="2">
        <f t="shared" si="89"/>
        <v>328343.44</v>
      </c>
      <c r="Q125" s="2">
        <f t="shared" si="89"/>
        <v>0</v>
      </c>
      <c r="R125" s="2">
        <f t="shared" si="89"/>
        <v>0</v>
      </c>
      <c r="S125" s="2">
        <f t="shared" si="89"/>
        <v>0</v>
      </c>
      <c r="T125" s="2">
        <f t="shared" si="89"/>
        <v>0</v>
      </c>
      <c r="U125" s="2">
        <f>AH125</f>
        <v>0</v>
      </c>
      <c r="V125" s="2">
        <f>AI125</f>
        <v>0</v>
      </c>
      <c r="W125" s="2">
        <f>ROUND(AJ125,2)</f>
        <v>0</v>
      </c>
      <c r="X125" s="2">
        <f>ROUND(AK125,2)</f>
        <v>0</v>
      </c>
      <c r="Y125" s="2">
        <f>ROUND(AL125,2)</f>
        <v>0</v>
      </c>
      <c r="Z125" s="2"/>
      <c r="AA125" s="2"/>
      <c r="AB125" s="2">
        <f>ROUND(SUMIF(AA123:AA123,"=109229629",O123:O123),2)</f>
        <v>328343.44</v>
      </c>
      <c r="AC125" s="2">
        <f>ROUND(SUMIF(AA123:AA123,"=109229629",P123:P123),2)</f>
        <v>328343.44</v>
      </c>
      <c r="AD125" s="2">
        <f>ROUND(SUMIF(AA123:AA123,"=109229629",Q123:Q123),2)</f>
        <v>0</v>
      </c>
      <c r="AE125" s="2">
        <f>ROUND(SUMIF(AA123:AA123,"=109229629",R123:R123),2)</f>
        <v>0</v>
      </c>
      <c r="AF125" s="2">
        <f>ROUND(SUMIF(AA123:AA123,"=109229629",S123:S123),2)</f>
        <v>0</v>
      </c>
      <c r="AG125" s="2">
        <f>ROUND(SUMIF(AA123:AA123,"=109229629",T123:T123),2)</f>
        <v>0</v>
      </c>
      <c r="AH125" s="2">
        <f>SUMIF(AA123:AA123,"=109229629",U123:U123)</f>
        <v>0</v>
      </c>
      <c r="AI125" s="2">
        <f>SUMIF(AA123:AA123,"=109229629",V123:V123)</f>
        <v>0</v>
      </c>
      <c r="AJ125" s="2">
        <f>ROUND(SUMIF(AA123:AA123,"=109229629",W123:W123),2)</f>
        <v>0</v>
      </c>
      <c r="AK125" s="2">
        <f>ROUND(SUMIF(AA123:AA123,"=109229629",X123:X123),2)</f>
        <v>0</v>
      </c>
      <c r="AL125" s="2">
        <f>ROUND(SUMIF(AA123:AA123,"=109229629",Y123:Y123),2)</f>
        <v>0</v>
      </c>
      <c r="AM125" s="2"/>
      <c r="AN125" s="2"/>
      <c r="AO125" s="2">
        <f t="shared" ref="AO125:BD125" si="90">ROUND(BX125,2)</f>
        <v>0</v>
      </c>
      <c r="AP125" s="2">
        <f t="shared" si="90"/>
        <v>328343.44</v>
      </c>
      <c r="AQ125" s="2">
        <f t="shared" si="90"/>
        <v>0</v>
      </c>
      <c r="AR125" s="2">
        <f t="shared" si="90"/>
        <v>328343.44</v>
      </c>
      <c r="AS125" s="2">
        <f t="shared" si="90"/>
        <v>0</v>
      </c>
      <c r="AT125" s="2">
        <f t="shared" si="90"/>
        <v>0</v>
      </c>
      <c r="AU125" s="2">
        <f t="shared" si="90"/>
        <v>0</v>
      </c>
      <c r="AV125" s="2">
        <f t="shared" si="90"/>
        <v>328343.44</v>
      </c>
      <c r="AW125" s="2">
        <f t="shared" si="90"/>
        <v>0</v>
      </c>
      <c r="AX125" s="2">
        <f t="shared" si="90"/>
        <v>0</v>
      </c>
      <c r="AY125" s="2">
        <f t="shared" si="90"/>
        <v>0</v>
      </c>
      <c r="AZ125" s="2">
        <f t="shared" si="90"/>
        <v>328343.44</v>
      </c>
      <c r="BA125" s="2">
        <f t="shared" si="90"/>
        <v>0</v>
      </c>
      <c r="BB125" s="2">
        <f t="shared" si="90"/>
        <v>0</v>
      </c>
      <c r="BC125" s="2">
        <f t="shared" si="90"/>
        <v>0</v>
      </c>
      <c r="BD125" s="2">
        <f t="shared" si="90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f>ROUND(SUMIF(AA123:AA123,"=109229629",FQ123:FQ123),2)</f>
        <v>0</v>
      </c>
      <c r="BY125" s="2">
        <f>ROUND(SUMIF(AA123:AA123,"=109229629",FR123:FR123),2)</f>
        <v>328343.44</v>
      </c>
      <c r="BZ125" s="2">
        <f>ROUND(SUMIF(AA123:AA123,"=109229629",GL123:GL123),2)</f>
        <v>0</v>
      </c>
      <c r="CA125" s="2">
        <f>ROUND(SUMIF(AA123:AA123,"=109229629",GM123:GM123),2)</f>
        <v>328343.44</v>
      </c>
      <c r="CB125" s="2">
        <f>ROUND(SUMIF(AA123:AA123,"=109229629",GN123:GN123),2)</f>
        <v>0</v>
      </c>
      <c r="CC125" s="2">
        <f>ROUND(SUMIF(AA123:AA123,"=109229629",GO123:GO123),2)</f>
        <v>0</v>
      </c>
      <c r="CD125" s="2">
        <f>ROUND(SUMIF(AA123:AA123,"=109229629",GP123:GP123),2)</f>
        <v>0</v>
      </c>
      <c r="CE125" s="2">
        <f>AC125-BX125</f>
        <v>328343.44</v>
      </c>
      <c r="CF125" s="2">
        <f>AC125-BY125</f>
        <v>0</v>
      </c>
      <c r="CG125" s="2">
        <f>BX125-BZ125</f>
        <v>0</v>
      </c>
      <c r="CH125" s="2">
        <f>AC125-BX125-BY125+BZ125</f>
        <v>0</v>
      </c>
      <c r="CI125" s="2">
        <f>BY125-BZ125</f>
        <v>328343.44</v>
      </c>
      <c r="CJ125" s="2">
        <f>ROUND(SUMIF(AA123:AA123,"=109229629",GX123:GX123),2)</f>
        <v>0</v>
      </c>
      <c r="CK125" s="2">
        <f>ROUND(SUMIF(AA123:AA123,"=109229629",GY123:GY123),2)</f>
        <v>0</v>
      </c>
      <c r="CL125" s="2">
        <f>ROUND(SUMIF(AA123:AA123,"=109229629",GZ123:GZ123),2)</f>
        <v>0</v>
      </c>
      <c r="CM125" s="2">
        <f>ROUND(SUMIF(AA123:AA123,"=109229629",HD123:HD123),2)</f>
        <v>0</v>
      </c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328343.44</v>
      </c>
      <c r="G127" s="4" t="s">
        <v>125</v>
      </c>
      <c r="H127" s="4" t="s">
        <v>126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328343.44</v>
      </c>
      <c r="X127" s="4">
        <v>1</v>
      </c>
      <c r="Y127" s="4">
        <v>328343.44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328343.44</v>
      </c>
      <c r="G128" s="4" t="s">
        <v>127</v>
      </c>
      <c r="H128" s="4" t="s">
        <v>128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328343.44</v>
      </c>
      <c r="X128" s="4">
        <v>1</v>
      </c>
      <c r="Y128" s="4">
        <v>328343.44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129</v>
      </c>
      <c r="H129" s="4" t="s">
        <v>130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328343.44</v>
      </c>
      <c r="G130" s="4" t="s">
        <v>131</v>
      </c>
      <c r="H130" s="4" t="s">
        <v>132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328343.44</v>
      </c>
      <c r="X130" s="4">
        <v>1</v>
      </c>
      <c r="Y130" s="4">
        <v>328343.44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0</v>
      </c>
      <c r="G131" s="4" t="s">
        <v>133</v>
      </c>
      <c r="H131" s="4" t="s">
        <v>134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135</v>
      </c>
      <c r="H132" s="4" t="s">
        <v>136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0</v>
      </c>
      <c r="G133" s="4" t="s">
        <v>137</v>
      </c>
      <c r="H133" s="4" t="s">
        <v>138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328343.44</v>
      </c>
      <c r="G134" s="4" t="s">
        <v>139</v>
      </c>
      <c r="H134" s="4" t="s">
        <v>140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328343.44</v>
      </c>
      <c r="X134" s="4">
        <v>1</v>
      </c>
      <c r="Y134" s="4">
        <v>328343.44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141</v>
      </c>
      <c r="H135" s="4" t="s">
        <v>142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328343.44</v>
      </c>
      <c r="G136" s="4" t="s">
        <v>143</v>
      </c>
      <c r="H136" s="4" t="s">
        <v>144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328343.44</v>
      </c>
      <c r="X136" s="4">
        <v>1</v>
      </c>
      <c r="Y136" s="4">
        <v>328343.44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0</v>
      </c>
      <c r="G137" s="4" t="s">
        <v>145</v>
      </c>
      <c r="H137" s="4" t="s">
        <v>146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147</v>
      </c>
      <c r="H138" s="4" t="s">
        <v>148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0</v>
      </c>
      <c r="G139" s="4" t="s">
        <v>149</v>
      </c>
      <c r="H139" s="4" t="s">
        <v>150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0</v>
      </c>
      <c r="G140" s="4" t="s">
        <v>151</v>
      </c>
      <c r="H140" s="4" t="s">
        <v>152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153</v>
      </c>
      <c r="H141" s="4" t="s">
        <v>154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0</v>
      </c>
      <c r="G142" s="4" t="s">
        <v>155</v>
      </c>
      <c r="H142" s="4" t="s">
        <v>156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157</v>
      </c>
      <c r="H143" s="4" t="s">
        <v>158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159</v>
      </c>
      <c r="H144" s="4" t="s">
        <v>160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161</v>
      </c>
      <c r="H145" s="4" t="s">
        <v>162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163</v>
      </c>
      <c r="H146" s="4" t="s">
        <v>164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Source!U125</f>
        <v>0</v>
      </c>
      <c r="G147" s="4" t="s">
        <v>165</v>
      </c>
      <c r="H147" s="4" t="s">
        <v>166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Source!V125</f>
        <v>0</v>
      </c>
      <c r="G148" s="4" t="s">
        <v>167</v>
      </c>
      <c r="H148" s="4" t="s">
        <v>168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169</v>
      </c>
      <c r="H149" s="4" t="s">
        <v>170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171</v>
      </c>
      <c r="H150" s="4" t="s">
        <v>172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0</v>
      </c>
      <c r="G151" s="4" t="s">
        <v>173</v>
      </c>
      <c r="H151" s="4" t="s">
        <v>174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0</v>
      </c>
      <c r="G152" s="4" t="s">
        <v>175</v>
      </c>
      <c r="H152" s="4" t="s">
        <v>176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328343.44</v>
      </c>
      <c r="G153" s="4" t="s">
        <v>177</v>
      </c>
      <c r="H153" s="4" t="s">
        <v>178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328343.44</v>
      </c>
      <c r="X153" s="4">
        <v>1</v>
      </c>
      <c r="Y153" s="4">
        <v>328343.44</v>
      </c>
      <c r="Z153" s="4"/>
      <c r="AA153" s="4"/>
      <c r="AB153" s="4"/>
    </row>
    <row r="155" spans="1:245" x14ac:dyDescent="0.2">
      <c r="A155" s="1">
        <v>4</v>
      </c>
      <c r="B155" s="1">
        <v>1</v>
      </c>
      <c r="C155" s="1"/>
      <c r="D155" s="1">
        <f>ROW(A165)</f>
        <v>165</v>
      </c>
      <c r="E155" s="1"/>
      <c r="F155" s="1" t="s">
        <v>14</v>
      </c>
      <c r="G155" s="1" t="s">
        <v>218</v>
      </c>
      <c r="H155" s="1" t="s">
        <v>3</v>
      </c>
      <c r="I155" s="1">
        <v>0</v>
      </c>
      <c r="J155" s="1"/>
      <c r="K155" s="1">
        <v>0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/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3</v>
      </c>
      <c r="BO155" s="1" t="s">
        <v>3</v>
      </c>
      <c r="BP155" s="1" t="s">
        <v>3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45" x14ac:dyDescent="0.2">
      <c r="A157" s="2">
        <v>52</v>
      </c>
      <c r="B157" s="2">
        <f t="shared" ref="B157:G157" si="91">B165</f>
        <v>1</v>
      </c>
      <c r="C157" s="2">
        <f t="shared" si="91"/>
        <v>4</v>
      </c>
      <c r="D157" s="2">
        <f t="shared" si="91"/>
        <v>155</v>
      </c>
      <c r="E157" s="2">
        <f t="shared" si="91"/>
        <v>0</v>
      </c>
      <c r="F157" s="2" t="str">
        <f t="shared" si="91"/>
        <v>Новый раздел</v>
      </c>
      <c r="G157" s="2" t="str">
        <f t="shared" si="91"/>
        <v>Пусконаладочные работы</v>
      </c>
      <c r="H157" s="2"/>
      <c r="I157" s="2"/>
      <c r="J157" s="2"/>
      <c r="K157" s="2"/>
      <c r="L157" s="2"/>
      <c r="M157" s="2"/>
      <c r="N157" s="2"/>
      <c r="O157" s="2">
        <f t="shared" ref="O157:AT157" si="92">O165</f>
        <v>6329.42</v>
      </c>
      <c r="P157" s="2">
        <f t="shared" si="92"/>
        <v>0</v>
      </c>
      <c r="Q157" s="2">
        <f t="shared" si="92"/>
        <v>0</v>
      </c>
      <c r="R157" s="2">
        <f t="shared" si="92"/>
        <v>0</v>
      </c>
      <c r="S157" s="2">
        <f t="shared" si="92"/>
        <v>6329.42</v>
      </c>
      <c r="T157" s="2">
        <f t="shared" si="92"/>
        <v>0</v>
      </c>
      <c r="U157" s="2">
        <f t="shared" si="92"/>
        <v>15.215040000000002</v>
      </c>
      <c r="V157" s="2">
        <f t="shared" si="92"/>
        <v>0</v>
      </c>
      <c r="W157" s="2">
        <f t="shared" si="92"/>
        <v>0</v>
      </c>
      <c r="X157" s="2">
        <f t="shared" si="92"/>
        <v>4114.1099999999997</v>
      </c>
      <c r="Y157" s="2">
        <f t="shared" si="92"/>
        <v>2531.7800000000002</v>
      </c>
      <c r="Z157" s="2">
        <f t="shared" si="92"/>
        <v>0</v>
      </c>
      <c r="AA157" s="2">
        <f t="shared" si="92"/>
        <v>0</v>
      </c>
      <c r="AB157" s="2">
        <f t="shared" si="92"/>
        <v>6329.42</v>
      </c>
      <c r="AC157" s="2">
        <f t="shared" si="92"/>
        <v>0</v>
      </c>
      <c r="AD157" s="2">
        <f t="shared" si="92"/>
        <v>0</v>
      </c>
      <c r="AE157" s="2">
        <f t="shared" si="92"/>
        <v>0</v>
      </c>
      <c r="AF157" s="2">
        <f t="shared" si="92"/>
        <v>6329.42</v>
      </c>
      <c r="AG157" s="2">
        <f t="shared" si="92"/>
        <v>0</v>
      </c>
      <c r="AH157" s="2">
        <f t="shared" si="92"/>
        <v>15.215040000000002</v>
      </c>
      <c r="AI157" s="2">
        <f t="shared" si="92"/>
        <v>0</v>
      </c>
      <c r="AJ157" s="2">
        <f t="shared" si="92"/>
        <v>0</v>
      </c>
      <c r="AK157" s="2">
        <f t="shared" si="92"/>
        <v>4114.1099999999997</v>
      </c>
      <c r="AL157" s="2">
        <f t="shared" si="92"/>
        <v>2531.7800000000002</v>
      </c>
      <c r="AM157" s="2">
        <f t="shared" si="92"/>
        <v>0</v>
      </c>
      <c r="AN157" s="2">
        <f t="shared" si="92"/>
        <v>0</v>
      </c>
      <c r="AO157" s="2">
        <f t="shared" si="92"/>
        <v>0</v>
      </c>
      <c r="AP157" s="2">
        <f t="shared" si="92"/>
        <v>0</v>
      </c>
      <c r="AQ157" s="2">
        <f t="shared" si="92"/>
        <v>0</v>
      </c>
      <c r="AR157" s="2">
        <f t="shared" si="92"/>
        <v>12975.31</v>
      </c>
      <c r="AS157" s="2">
        <f t="shared" si="92"/>
        <v>0</v>
      </c>
      <c r="AT157" s="2">
        <f t="shared" si="92"/>
        <v>0</v>
      </c>
      <c r="AU157" s="2">
        <f t="shared" ref="AU157:BZ157" si="93">AU165</f>
        <v>12975.31</v>
      </c>
      <c r="AV157" s="2">
        <f t="shared" si="93"/>
        <v>0</v>
      </c>
      <c r="AW157" s="2">
        <f t="shared" si="93"/>
        <v>0</v>
      </c>
      <c r="AX157" s="2">
        <f t="shared" si="93"/>
        <v>0</v>
      </c>
      <c r="AY157" s="2">
        <f t="shared" si="93"/>
        <v>0</v>
      </c>
      <c r="AZ157" s="2">
        <f t="shared" si="93"/>
        <v>0</v>
      </c>
      <c r="BA157" s="2">
        <f t="shared" si="93"/>
        <v>0</v>
      </c>
      <c r="BB157" s="2">
        <f t="shared" si="93"/>
        <v>0</v>
      </c>
      <c r="BC157" s="2">
        <f t="shared" si="93"/>
        <v>0</v>
      </c>
      <c r="BD157" s="2">
        <f t="shared" si="93"/>
        <v>0</v>
      </c>
      <c r="BE157" s="2">
        <f t="shared" si="93"/>
        <v>0</v>
      </c>
      <c r="BF157" s="2">
        <f t="shared" si="93"/>
        <v>0</v>
      </c>
      <c r="BG157" s="2">
        <f t="shared" si="93"/>
        <v>0</v>
      </c>
      <c r="BH157" s="2">
        <f t="shared" si="93"/>
        <v>0</v>
      </c>
      <c r="BI157" s="2">
        <f t="shared" si="93"/>
        <v>0</v>
      </c>
      <c r="BJ157" s="2">
        <f t="shared" si="93"/>
        <v>0</v>
      </c>
      <c r="BK157" s="2">
        <f t="shared" si="93"/>
        <v>0</v>
      </c>
      <c r="BL157" s="2">
        <f t="shared" si="93"/>
        <v>0</v>
      </c>
      <c r="BM157" s="2">
        <f t="shared" si="93"/>
        <v>0</v>
      </c>
      <c r="BN157" s="2">
        <f t="shared" si="93"/>
        <v>0</v>
      </c>
      <c r="BO157" s="2">
        <f t="shared" si="93"/>
        <v>0</v>
      </c>
      <c r="BP157" s="2">
        <f t="shared" si="93"/>
        <v>0</v>
      </c>
      <c r="BQ157" s="2">
        <f t="shared" si="93"/>
        <v>0</v>
      </c>
      <c r="BR157" s="2">
        <f t="shared" si="93"/>
        <v>0</v>
      </c>
      <c r="BS157" s="2">
        <f t="shared" si="93"/>
        <v>0</v>
      </c>
      <c r="BT157" s="2">
        <f t="shared" si="93"/>
        <v>0</v>
      </c>
      <c r="BU157" s="2">
        <f t="shared" si="93"/>
        <v>0</v>
      </c>
      <c r="BV157" s="2">
        <f t="shared" si="93"/>
        <v>0</v>
      </c>
      <c r="BW157" s="2">
        <f t="shared" si="93"/>
        <v>0</v>
      </c>
      <c r="BX157" s="2">
        <f t="shared" si="93"/>
        <v>0</v>
      </c>
      <c r="BY157" s="2">
        <f t="shared" si="93"/>
        <v>0</v>
      </c>
      <c r="BZ157" s="2">
        <f t="shared" si="93"/>
        <v>0</v>
      </c>
      <c r="CA157" s="2">
        <f t="shared" ref="CA157:DF157" si="94">CA165</f>
        <v>12975.31</v>
      </c>
      <c r="CB157" s="2">
        <f t="shared" si="94"/>
        <v>0</v>
      </c>
      <c r="CC157" s="2">
        <f t="shared" si="94"/>
        <v>0</v>
      </c>
      <c r="CD157" s="2">
        <f t="shared" si="94"/>
        <v>12975.31</v>
      </c>
      <c r="CE157" s="2">
        <f t="shared" si="94"/>
        <v>0</v>
      </c>
      <c r="CF157" s="2">
        <f t="shared" si="94"/>
        <v>0</v>
      </c>
      <c r="CG157" s="2">
        <f t="shared" si="94"/>
        <v>0</v>
      </c>
      <c r="CH157" s="2">
        <f t="shared" si="94"/>
        <v>0</v>
      </c>
      <c r="CI157" s="2">
        <f t="shared" si="94"/>
        <v>0</v>
      </c>
      <c r="CJ157" s="2">
        <f t="shared" si="94"/>
        <v>0</v>
      </c>
      <c r="CK157" s="2">
        <f t="shared" si="94"/>
        <v>0</v>
      </c>
      <c r="CL157" s="2">
        <f t="shared" si="94"/>
        <v>0</v>
      </c>
      <c r="CM157" s="2">
        <f t="shared" si="94"/>
        <v>0</v>
      </c>
      <c r="CN157" s="2">
        <f t="shared" si="94"/>
        <v>0</v>
      </c>
      <c r="CO157" s="2">
        <f t="shared" si="94"/>
        <v>0</v>
      </c>
      <c r="CP157" s="2">
        <f t="shared" si="94"/>
        <v>0</v>
      </c>
      <c r="CQ157" s="2">
        <f t="shared" si="94"/>
        <v>0</v>
      </c>
      <c r="CR157" s="2">
        <f t="shared" si="94"/>
        <v>0</v>
      </c>
      <c r="CS157" s="2">
        <f t="shared" si="94"/>
        <v>0</v>
      </c>
      <c r="CT157" s="2">
        <f t="shared" si="94"/>
        <v>0</v>
      </c>
      <c r="CU157" s="2">
        <f t="shared" si="94"/>
        <v>0</v>
      </c>
      <c r="CV157" s="2">
        <f t="shared" si="94"/>
        <v>0</v>
      </c>
      <c r="CW157" s="2">
        <f t="shared" si="94"/>
        <v>0</v>
      </c>
      <c r="CX157" s="2">
        <f t="shared" si="94"/>
        <v>0</v>
      </c>
      <c r="CY157" s="2">
        <f t="shared" si="94"/>
        <v>0</v>
      </c>
      <c r="CZ157" s="2">
        <f t="shared" si="94"/>
        <v>0</v>
      </c>
      <c r="DA157" s="2">
        <f t="shared" si="94"/>
        <v>0</v>
      </c>
      <c r="DB157" s="2">
        <f t="shared" si="94"/>
        <v>0</v>
      </c>
      <c r="DC157" s="2">
        <f t="shared" si="94"/>
        <v>0</v>
      </c>
      <c r="DD157" s="2">
        <f t="shared" si="94"/>
        <v>0</v>
      </c>
      <c r="DE157" s="2">
        <f t="shared" si="94"/>
        <v>0</v>
      </c>
      <c r="DF157" s="2">
        <f t="shared" si="94"/>
        <v>0</v>
      </c>
      <c r="DG157" s="3">
        <f t="shared" ref="DG157:EL157" si="95">DG165</f>
        <v>0</v>
      </c>
      <c r="DH157" s="3">
        <f t="shared" si="95"/>
        <v>0</v>
      </c>
      <c r="DI157" s="3">
        <f t="shared" si="95"/>
        <v>0</v>
      </c>
      <c r="DJ157" s="3">
        <f t="shared" si="95"/>
        <v>0</v>
      </c>
      <c r="DK157" s="3">
        <f t="shared" si="95"/>
        <v>0</v>
      </c>
      <c r="DL157" s="3">
        <f t="shared" si="95"/>
        <v>0</v>
      </c>
      <c r="DM157" s="3">
        <f t="shared" si="95"/>
        <v>0</v>
      </c>
      <c r="DN157" s="3">
        <f t="shared" si="95"/>
        <v>0</v>
      </c>
      <c r="DO157" s="3">
        <f t="shared" si="95"/>
        <v>0</v>
      </c>
      <c r="DP157" s="3">
        <f t="shared" si="95"/>
        <v>0</v>
      </c>
      <c r="DQ157" s="3">
        <f t="shared" si="95"/>
        <v>0</v>
      </c>
      <c r="DR157" s="3">
        <f t="shared" si="95"/>
        <v>0</v>
      </c>
      <c r="DS157" s="3">
        <f t="shared" si="95"/>
        <v>0</v>
      </c>
      <c r="DT157" s="3">
        <f t="shared" si="95"/>
        <v>0</v>
      </c>
      <c r="DU157" s="3">
        <f t="shared" si="95"/>
        <v>0</v>
      </c>
      <c r="DV157" s="3">
        <f t="shared" si="95"/>
        <v>0</v>
      </c>
      <c r="DW157" s="3">
        <f t="shared" si="95"/>
        <v>0</v>
      </c>
      <c r="DX157" s="3">
        <f t="shared" si="95"/>
        <v>0</v>
      </c>
      <c r="DY157" s="3">
        <f t="shared" si="95"/>
        <v>0</v>
      </c>
      <c r="DZ157" s="3">
        <f t="shared" si="95"/>
        <v>0</v>
      </c>
      <c r="EA157" s="3">
        <f t="shared" si="95"/>
        <v>0</v>
      </c>
      <c r="EB157" s="3">
        <f t="shared" si="95"/>
        <v>0</v>
      </c>
      <c r="EC157" s="3">
        <f t="shared" si="95"/>
        <v>0</v>
      </c>
      <c r="ED157" s="3">
        <f t="shared" si="95"/>
        <v>0</v>
      </c>
      <c r="EE157" s="3">
        <f t="shared" si="95"/>
        <v>0</v>
      </c>
      <c r="EF157" s="3">
        <f t="shared" si="95"/>
        <v>0</v>
      </c>
      <c r="EG157" s="3">
        <f t="shared" si="95"/>
        <v>0</v>
      </c>
      <c r="EH157" s="3">
        <f t="shared" si="95"/>
        <v>0</v>
      </c>
      <c r="EI157" s="3">
        <f t="shared" si="95"/>
        <v>0</v>
      </c>
      <c r="EJ157" s="3">
        <f t="shared" si="95"/>
        <v>0</v>
      </c>
      <c r="EK157" s="3">
        <f t="shared" si="95"/>
        <v>0</v>
      </c>
      <c r="EL157" s="3">
        <f t="shared" si="95"/>
        <v>0</v>
      </c>
      <c r="EM157" s="3">
        <f t="shared" ref="EM157:FR157" si="96">EM165</f>
        <v>0</v>
      </c>
      <c r="EN157" s="3">
        <f t="shared" si="96"/>
        <v>0</v>
      </c>
      <c r="EO157" s="3">
        <f t="shared" si="96"/>
        <v>0</v>
      </c>
      <c r="EP157" s="3">
        <f t="shared" si="96"/>
        <v>0</v>
      </c>
      <c r="EQ157" s="3">
        <f t="shared" si="96"/>
        <v>0</v>
      </c>
      <c r="ER157" s="3">
        <f t="shared" si="96"/>
        <v>0</v>
      </c>
      <c r="ES157" s="3">
        <f t="shared" si="96"/>
        <v>0</v>
      </c>
      <c r="ET157" s="3">
        <f t="shared" si="96"/>
        <v>0</v>
      </c>
      <c r="EU157" s="3">
        <f t="shared" si="96"/>
        <v>0</v>
      </c>
      <c r="EV157" s="3">
        <f t="shared" si="96"/>
        <v>0</v>
      </c>
      <c r="EW157" s="3">
        <f t="shared" si="96"/>
        <v>0</v>
      </c>
      <c r="EX157" s="3">
        <f t="shared" si="96"/>
        <v>0</v>
      </c>
      <c r="EY157" s="3">
        <f t="shared" si="96"/>
        <v>0</v>
      </c>
      <c r="EZ157" s="3">
        <f t="shared" si="96"/>
        <v>0</v>
      </c>
      <c r="FA157" s="3">
        <f t="shared" si="96"/>
        <v>0</v>
      </c>
      <c r="FB157" s="3">
        <f t="shared" si="96"/>
        <v>0</v>
      </c>
      <c r="FC157" s="3">
        <f t="shared" si="96"/>
        <v>0</v>
      </c>
      <c r="FD157" s="3">
        <f t="shared" si="96"/>
        <v>0</v>
      </c>
      <c r="FE157" s="3">
        <f t="shared" si="96"/>
        <v>0</v>
      </c>
      <c r="FF157" s="3">
        <f t="shared" si="96"/>
        <v>0</v>
      </c>
      <c r="FG157" s="3">
        <f t="shared" si="96"/>
        <v>0</v>
      </c>
      <c r="FH157" s="3">
        <f t="shared" si="96"/>
        <v>0</v>
      </c>
      <c r="FI157" s="3">
        <f t="shared" si="96"/>
        <v>0</v>
      </c>
      <c r="FJ157" s="3">
        <f t="shared" si="96"/>
        <v>0</v>
      </c>
      <c r="FK157" s="3">
        <f t="shared" si="96"/>
        <v>0</v>
      </c>
      <c r="FL157" s="3">
        <f t="shared" si="96"/>
        <v>0</v>
      </c>
      <c r="FM157" s="3">
        <f t="shared" si="96"/>
        <v>0</v>
      </c>
      <c r="FN157" s="3">
        <f t="shared" si="96"/>
        <v>0</v>
      </c>
      <c r="FO157" s="3">
        <f t="shared" si="96"/>
        <v>0</v>
      </c>
      <c r="FP157" s="3">
        <f t="shared" si="96"/>
        <v>0</v>
      </c>
      <c r="FQ157" s="3">
        <f t="shared" si="96"/>
        <v>0</v>
      </c>
      <c r="FR157" s="3">
        <f t="shared" si="96"/>
        <v>0</v>
      </c>
      <c r="FS157" s="3">
        <f t="shared" ref="FS157:GX157" si="97">FS165</f>
        <v>0</v>
      </c>
      <c r="FT157" s="3">
        <f t="shared" si="97"/>
        <v>0</v>
      </c>
      <c r="FU157" s="3">
        <f t="shared" si="97"/>
        <v>0</v>
      </c>
      <c r="FV157" s="3">
        <f t="shared" si="97"/>
        <v>0</v>
      </c>
      <c r="FW157" s="3">
        <f t="shared" si="97"/>
        <v>0</v>
      </c>
      <c r="FX157" s="3">
        <f t="shared" si="97"/>
        <v>0</v>
      </c>
      <c r="FY157" s="3">
        <f t="shared" si="97"/>
        <v>0</v>
      </c>
      <c r="FZ157" s="3">
        <f t="shared" si="97"/>
        <v>0</v>
      </c>
      <c r="GA157" s="3">
        <f t="shared" si="97"/>
        <v>0</v>
      </c>
      <c r="GB157" s="3">
        <f t="shared" si="97"/>
        <v>0</v>
      </c>
      <c r="GC157" s="3">
        <f t="shared" si="97"/>
        <v>0</v>
      </c>
      <c r="GD157" s="3">
        <f t="shared" si="97"/>
        <v>0</v>
      </c>
      <c r="GE157" s="3">
        <f t="shared" si="97"/>
        <v>0</v>
      </c>
      <c r="GF157" s="3">
        <f t="shared" si="97"/>
        <v>0</v>
      </c>
      <c r="GG157" s="3">
        <f t="shared" si="97"/>
        <v>0</v>
      </c>
      <c r="GH157" s="3">
        <f t="shared" si="97"/>
        <v>0</v>
      </c>
      <c r="GI157" s="3">
        <f t="shared" si="97"/>
        <v>0</v>
      </c>
      <c r="GJ157" s="3">
        <f t="shared" si="97"/>
        <v>0</v>
      </c>
      <c r="GK157" s="3">
        <f t="shared" si="97"/>
        <v>0</v>
      </c>
      <c r="GL157" s="3">
        <f t="shared" si="97"/>
        <v>0</v>
      </c>
      <c r="GM157" s="3">
        <f t="shared" si="97"/>
        <v>0</v>
      </c>
      <c r="GN157" s="3">
        <f t="shared" si="97"/>
        <v>0</v>
      </c>
      <c r="GO157" s="3">
        <f t="shared" si="97"/>
        <v>0</v>
      </c>
      <c r="GP157" s="3">
        <f t="shared" si="97"/>
        <v>0</v>
      </c>
      <c r="GQ157" s="3">
        <f t="shared" si="97"/>
        <v>0</v>
      </c>
      <c r="GR157" s="3">
        <f t="shared" si="97"/>
        <v>0</v>
      </c>
      <c r="GS157" s="3">
        <f t="shared" si="97"/>
        <v>0</v>
      </c>
      <c r="GT157" s="3">
        <f t="shared" si="97"/>
        <v>0</v>
      </c>
      <c r="GU157" s="3">
        <f t="shared" si="97"/>
        <v>0</v>
      </c>
      <c r="GV157" s="3">
        <f t="shared" si="97"/>
        <v>0</v>
      </c>
      <c r="GW157" s="3">
        <f t="shared" si="97"/>
        <v>0</v>
      </c>
      <c r="GX157" s="3">
        <f t="shared" si="97"/>
        <v>0</v>
      </c>
    </row>
    <row r="159" spans="1:245" x14ac:dyDescent="0.2">
      <c r="A159">
        <v>17</v>
      </c>
      <c r="B159">
        <v>1</v>
      </c>
      <c r="C159">
        <f>ROW(SmtRes!A127)</f>
        <v>127</v>
      </c>
      <c r="D159">
        <f>ROW(EtalonRes!A126)</f>
        <v>126</v>
      </c>
      <c r="E159" t="s">
        <v>219</v>
      </c>
      <c r="F159" t="s">
        <v>220</v>
      </c>
      <c r="G159" t="s">
        <v>221</v>
      </c>
      <c r="H159" t="s">
        <v>222</v>
      </c>
      <c r="I159">
        <v>1</v>
      </c>
      <c r="J159">
        <v>0</v>
      </c>
      <c r="K159">
        <v>1</v>
      </c>
      <c r="O159">
        <f>ROUND(CP159,2)</f>
        <v>573.41999999999996</v>
      </c>
      <c r="P159">
        <f>ROUND(CQ159*I159,2)</f>
        <v>0</v>
      </c>
      <c r="Q159">
        <f>ROUND(CR159*I159,2)</f>
        <v>0</v>
      </c>
      <c r="R159">
        <f>ROUND(CS159*I159,2)</f>
        <v>0</v>
      </c>
      <c r="S159">
        <f>ROUND(CT159*I159,2)</f>
        <v>573.41999999999996</v>
      </c>
      <c r="T159">
        <f>ROUND(CU159*I159,2)</f>
        <v>0</v>
      </c>
      <c r="U159">
        <f>CV159*I159</f>
        <v>1.2960000000000003</v>
      </c>
      <c r="V159">
        <f>CW159*I159</f>
        <v>0</v>
      </c>
      <c r="W159">
        <f>ROUND(CX159*I159,2)</f>
        <v>0</v>
      </c>
      <c r="X159">
        <f t="shared" ref="X159:Y163" si="98">ROUND(CY159,2)</f>
        <v>372.72</v>
      </c>
      <c r="Y159">
        <f t="shared" si="98"/>
        <v>229.37</v>
      </c>
      <c r="AA159">
        <v>109229629</v>
      </c>
      <c r="AB159">
        <f>ROUND((AC159+AD159+AF159),6)</f>
        <v>16.591999999999999</v>
      </c>
      <c r="AC159">
        <f>ROUND((ES159),6)</f>
        <v>0</v>
      </c>
      <c r="AD159">
        <f>ROUND((((ET159)-(EU159))+AE159),6)</f>
        <v>0</v>
      </c>
      <c r="AE159">
        <f>ROUND((EU159),6)</f>
        <v>0</v>
      </c>
      <c r="AF159">
        <f>ROUND(((EV159*0.8)),6)</f>
        <v>16.591999999999999</v>
      </c>
      <c r="AG159">
        <f>ROUND((AP159),6)</f>
        <v>0</v>
      </c>
      <c r="AH159">
        <f>((EW159*0.8))</f>
        <v>1.2960000000000003</v>
      </c>
      <c r="AI159">
        <f>(EX159)</f>
        <v>0</v>
      </c>
      <c r="AJ159">
        <f>(AS159)</f>
        <v>0</v>
      </c>
      <c r="AK159">
        <v>20.74</v>
      </c>
      <c r="AL159">
        <v>0</v>
      </c>
      <c r="AM159">
        <v>0</v>
      </c>
      <c r="AN159">
        <v>0</v>
      </c>
      <c r="AO159">
        <v>20.74</v>
      </c>
      <c r="AP159">
        <v>0</v>
      </c>
      <c r="AQ159">
        <v>1.62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223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>(P159+Q159+S159)</f>
        <v>573.41999999999996</v>
      </c>
      <c r="CQ159">
        <f>AC159*BC159</f>
        <v>0</v>
      </c>
      <c r="CR159">
        <f>AD159*BB159</f>
        <v>0</v>
      </c>
      <c r="CS159">
        <f>AE159*BS159</f>
        <v>0</v>
      </c>
      <c r="CT159">
        <f>AF159*BA159</f>
        <v>573.41952000000003</v>
      </c>
      <c r="CU159">
        <f t="shared" ref="CU159:CX163" si="99">AG159</f>
        <v>0</v>
      </c>
      <c r="CV159">
        <f t="shared" si="99"/>
        <v>1.2960000000000003</v>
      </c>
      <c r="CW159">
        <f t="shared" si="99"/>
        <v>0</v>
      </c>
      <c r="CX159">
        <f t="shared" si="99"/>
        <v>0</v>
      </c>
      <c r="CY159">
        <f>(((S159+R159)*AT159)/100)</f>
        <v>372.72299999999996</v>
      </c>
      <c r="CZ159">
        <f>(((S159+R159)*AU159)/100)</f>
        <v>229.36799999999999</v>
      </c>
      <c r="DC159" t="s">
        <v>3</v>
      </c>
      <c r="DD159" t="s">
        <v>3</v>
      </c>
      <c r="DE159" t="s">
        <v>3</v>
      </c>
      <c r="DF159" t="s">
        <v>3</v>
      </c>
      <c r="DG159" t="s">
        <v>224</v>
      </c>
      <c r="DH159" t="s">
        <v>3</v>
      </c>
      <c r="DI159" t="s">
        <v>224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222</v>
      </c>
      <c r="DW159" t="s">
        <v>222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218</v>
      </c>
      <c r="EH159">
        <v>0</v>
      </c>
      <c r="EI159" t="s">
        <v>3</v>
      </c>
      <c r="EJ159">
        <v>4</v>
      </c>
      <c r="EK159">
        <v>200001</v>
      </c>
      <c r="EL159" t="s">
        <v>225</v>
      </c>
      <c r="EM159" t="s">
        <v>226</v>
      </c>
      <c r="EO159" t="s">
        <v>3</v>
      </c>
      <c r="EQ159">
        <v>131072</v>
      </c>
      <c r="ER159">
        <v>20.74</v>
      </c>
      <c r="ES159">
        <v>0</v>
      </c>
      <c r="ET159">
        <v>0</v>
      </c>
      <c r="EU159">
        <v>0</v>
      </c>
      <c r="EV159">
        <v>20.74</v>
      </c>
      <c r="EW159">
        <v>1.62</v>
      </c>
      <c r="EX159">
        <v>0</v>
      </c>
      <c r="EY159">
        <v>0</v>
      </c>
      <c r="FQ159">
        <v>0</v>
      </c>
      <c r="FR159">
        <f>ROUND(IF(AND(BH159=3,BI159=3),P159,0),2)</f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-1708208311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>ROUND(IF(AND(BH159=3,BI159=3,FS159&lt;&gt;0),P159,0),2)</f>
        <v>0</v>
      </c>
      <c r="GM159">
        <f>ROUND(O159+X159+Y159,2)+GX159</f>
        <v>1175.51</v>
      </c>
      <c r="GN159">
        <f>IF(OR(BI159=0,BI159=1),ROUND(O159+X159+Y159,2),0)</f>
        <v>0</v>
      </c>
      <c r="GO159">
        <f>IF(BI159=2,ROUND(O159+X159+Y159,2),0)</f>
        <v>0</v>
      </c>
      <c r="GP159">
        <f>IF(BI159=4,ROUND(O159+X159+Y159,2)+GX159,0)</f>
        <v>1175.51</v>
      </c>
      <c r="GR159">
        <v>0</v>
      </c>
      <c r="GS159">
        <v>3</v>
      </c>
      <c r="GT159">
        <v>0</v>
      </c>
      <c r="GU159" t="s">
        <v>3</v>
      </c>
      <c r="GV159">
        <f>ROUND((GT159),6)</f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ROW(SmtRes!A129)</f>
        <v>129</v>
      </c>
      <c r="D160">
        <f>ROW(EtalonRes!A128)</f>
        <v>128</v>
      </c>
      <c r="E160" t="s">
        <v>227</v>
      </c>
      <c r="F160" t="s">
        <v>228</v>
      </c>
      <c r="G160" t="s">
        <v>229</v>
      </c>
      <c r="H160" t="s">
        <v>230</v>
      </c>
      <c r="I160">
        <f>ROUND(3/100,9)</f>
        <v>0.03</v>
      </c>
      <c r="J160">
        <v>0</v>
      </c>
      <c r="K160">
        <f>ROUND(3/100,9)</f>
        <v>0.03</v>
      </c>
      <c r="O160">
        <f>ROUND(CP160,2)</f>
        <v>137.65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137.65</v>
      </c>
      <c r="T160">
        <f>ROUND(CU160*I160,2)</f>
        <v>0</v>
      </c>
      <c r="U160">
        <f>CV160*I160</f>
        <v>0.31104000000000004</v>
      </c>
      <c r="V160">
        <f>CW160*I160</f>
        <v>0</v>
      </c>
      <c r="W160">
        <f>ROUND(CX160*I160,2)</f>
        <v>0</v>
      </c>
      <c r="X160">
        <f t="shared" si="98"/>
        <v>89.47</v>
      </c>
      <c r="Y160">
        <f t="shared" si="98"/>
        <v>55.06</v>
      </c>
      <c r="AA160">
        <v>109229629</v>
      </c>
      <c r="AB160">
        <f>ROUND((AC160+AD160+AF160),6)</f>
        <v>132.76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ROUND(((EV160*0.8)),6)</f>
        <v>132.76</v>
      </c>
      <c r="AG160">
        <f>ROUND((AP160),6)</f>
        <v>0</v>
      </c>
      <c r="AH160">
        <f>((EW160*0.8))</f>
        <v>10.368000000000002</v>
      </c>
      <c r="AI160">
        <f>(EX160)</f>
        <v>0</v>
      </c>
      <c r="AJ160">
        <f>(AS160)</f>
        <v>0</v>
      </c>
      <c r="AK160">
        <v>165.95</v>
      </c>
      <c r="AL160">
        <v>0</v>
      </c>
      <c r="AM160">
        <v>0</v>
      </c>
      <c r="AN160">
        <v>0</v>
      </c>
      <c r="AO160">
        <v>165.95</v>
      </c>
      <c r="AP160">
        <v>0</v>
      </c>
      <c r="AQ160">
        <v>12.96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231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>(P160+Q160+S160)</f>
        <v>137.65</v>
      </c>
      <c r="CQ160">
        <f>AC160*BC160</f>
        <v>0</v>
      </c>
      <c r="CR160">
        <f>AD160*BB160</f>
        <v>0</v>
      </c>
      <c r="CS160">
        <f>AE160*BS160</f>
        <v>0</v>
      </c>
      <c r="CT160">
        <f>AF160*BA160</f>
        <v>4588.1855999999998</v>
      </c>
      <c r="CU160">
        <f t="shared" si="99"/>
        <v>0</v>
      </c>
      <c r="CV160">
        <f t="shared" si="99"/>
        <v>10.368000000000002</v>
      </c>
      <c r="CW160">
        <f t="shared" si="99"/>
        <v>0</v>
      </c>
      <c r="CX160">
        <f t="shared" si="99"/>
        <v>0</v>
      </c>
      <c r="CY160">
        <f>(((S160+R160)*AT160)/100)</f>
        <v>89.472499999999997</v>
      </c>
      <c r="CZ160">
        <f>(((S160+R160)*AU160)/100)</f>
        <v>55.06</v>
      </c>
      <c r="DC160" t="s">
        <v>3</v>
      </c>
      <c r="DD160" t="s">
        <v>3</v>
      </c>
      <c r="DE160" t="s">
        <v>3</v>
      </c>
      <c r="DF160" t="s">
        <v>3</v>
      </c>
      <c r="DG160" t="s">
        <v>224</v>
      </c>
      <c r="DH160" t="s">
        <v>3</v>
      </c>
      <c r="DI160" t="s">
        <v>224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230</v>
      </c>
      <c r="DW160" t="s">
        <v>230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218</v>
      </c>
      <c r="EH160">
        <v>0</v>
      </c>
      <c r="EI160" t="s">
        <v>3</v>
      </c>
      <c r="EJ160">
        <v>4</v>
      </c>
      <c r="EK160">
        <v>200001</v>
      </c>
      <c r="EL160" t="s">
        <v>225</v>
      </c>
      <c r="EM160" t="s">
        <v>226</v>
      </c>
      <c r="EO160" t="s">
        <v>3</v>
      </c>
      <c r="EQ160">
        <v>131072</v>
      </c>
      <c r="ER160">
        <v>165.95</v>
      </c>
      <c r="ES160">
        <v>0</v>
      </c>
      <c r="ET160">
        <v>0</v>
      </c>
      <c r="EU160">
        <v>0</v>
      </c>
      <c r="EV160">
        <v>165.95</v>
      </c>
      <c r="EW160">
        <v>12.96</v>
      </c>
      <c r="EX160">
        <v>0</v>
      </c>
      <c r="EY160">
        <v>0</v>
      </c>
      <c r="FQ160">
        <v>0</v>
      </c>
      <c r="FR160">
        <f>ROUND(IF(AND(BH160=3,BI160=3),P160,0),2)</f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-500447206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>ROUND(IF(AND(BH160=3,BI160=3,FS160&lt;&gt;0),P160,0),2)</f>
        <v>0</v>
      </c>
      <c r="GM160">
        <f>ROUND(O160+X160+Y160,2)+GX160</f>
        <v>282.18</v>
      </c>
      <c r="GN160">
        <f>IF(OR(BI160=0,BI160=1),ROUND(O160+X160+Y160,2),0)</f>
        <v>0</v>
      </c>
      <c r="GO160">
        <f>IF(BI160=2,ROUND(O160+X160+Y160,2),0)</f>
        <v>0</v>
      </c>
      <c r="GP160">
        <f>IF(BI160=4,ROUND(O160+X160+Y160,2)+GX160,0)</f>
        <v>282.18</v>
      </c>
      <c r="GR160">
        <v>0</v>
      </c>
      <c r="GS160">
        <v>3</v>
      </c>
      <c r="GT160">
        <v>0</v>
      </c>
      <c r="GU160" t="s">
        <v>3</v>
      </c>
      <c r="GV160">
        <f>ROUND((GT160),6)</f>
        <v>0</v>
      </c>
      <c r="GW160">
        <v>1</v>
      </c>
      <c r="GX160">
        <f>ROUND(HC160*I160,2)</f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ROW(SmtRes!A131)</f>
        <v>131</v>
      </c>
      <c r="D161">
        <f>ROW(EtalonRes!A130)</f>
        <v>130</v>
      </c>
      <c r="E161" t="s">
        <v>232</v>
      </c>
      <c r="F161" t="s">
        <v>233</v>
      </c>
      <c r="G161" t="s">
        <v>234</v>
      </c>
      <c r="H161" t="s">
        <v>235</v>
      </c>
      <c r="I161">
        <v>1</v>
      </c>
      <c r="J161">
        <v>0</v>
      </c>
      <c r="K161">
        <v>1</v>
      </c>
      <c r="O161">
        <f>ROUND(CP161,2)</f>
        <v>2309.9899999999998</v>
      </c>
      <c r="P161">
        <f>ROUND(CQ161*I161,2)</f>
        <v>0</v>
      </c>
      <c r="Q161">
        <f>ROUND(CR161*I161,2)</f>
        <v>0</v>
      </c>
      <c r="R161">
        <f>ROUND(CS161*I161,2)</f>
        <v>0</v>
      </c>
      <c r="S161">
        <f>ROUND(CT161*I161,2)</f>
        <v>2309.9899999999998</v>
      </c>
      <c r="T161">
        <f>ROUND(CU161*I161,2)</f>
        <v>0</v>
      </c>
      <c r="U161">
        <f>CV161*I161</f>
        <v>5.8320000000000007</v>
      </c>
      <c r="V161">
        <f>CW161*I161</f>
        <v>0</v>
      </c>
      <c r="W161">
        <f>ROUND(CX161*I161,2)</f>
        <v>0</v>
      </c>
      <c r="X161">
        <f t="shared" si="98"/>
        <v>1501.49</v>
      </c>
      <c r="Y161">
        <f t="shared" si="98"/>
        <v>924</v>
      </c>
      <c r="AA161">
        <v>109229629</v>
      </c>
      <c r="AB161">
        <f>ROUND((AC161+AD161+AF161),6)</f>
        <v>66.84</v>
      </c>
      <c r="AC161">
        <f>ROUND((ES161),6)</f>
        <v>0</v>
      </c>
      <c r="AD161">
        <f>ROUND((((ET161)-(EU161))+AE161),6)</f>
        <v>0</v>
      </c>
      <c r="AE161">
        <f>ROUND((EU161),6)</f>
        <v>0</v>
      </c>
      <c r="AF161">
        <f>ROUND(((EV161*0.8)),6)</f>
        <v>66.84</v>
      </c>
      <c r="AG161">
        <f>ROUND((AP161),6)</f>
        <v>0</v>
      </c>
      <c r="AH161">
        <f>((EW161*0.8))</f>
        <v>5.8320000000000007</v>
      </c>
      <c r="AI161">
        <f>(EX161)</f>
        <v>0</v>
      </c>
      <c r="AJ161">
        <f>(AS161)</f>
        <v>0</v>
      </c>
      <c r="AK161">
        <v>83.55</v>
      </c>
      <c r="AL161">
        <v>0</v>
      </c>
      <c r="AM161">
        <v>0</v>
      </c>
      <c r="AN161">
        <v>0</v>
      </c>
      <c r="AO161">
        <v>83.55</v>
      </c>
      <c r="AP161">
        <v>0</v>
      </c>
      <c r="AQ161">
        <v>7.29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236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>(P161+Q161+S161)</f>
        <v>2309.9899999999998</v>
      </c>
      <c r="CQ161">
        <f>AC161*BC161</f>
        <v>0</v>
      </c>
      <c r="CR161">
        <f>AD161*BB161</f>
        <v>0</v>
      </c>
      <c r="CS161">
        <f>AE161*BS161</f>
        <v>0</v>
      </c>
      <c r="CT161">
        <f>AF161*BA161</f>
        <v>2309.9904000000001</v>
      </c>
      <c r="CU161">
        <f t="shared" si="99"/>
        <v>0</v>
      </c>
      <c r="CV161">
        <f t="shared" si="99"/>
        <v>5.8320000000000007</v>
      </c>
      <c r="CW161">
        <f t="shared" si="99"/>
        <v>0</v>
      </c>
      <c r="CX161">
        <f t="shared" si="99"/>
        <v>0</v>
      </c>
      <c r="CY161">
        <f>(((S161+R161)*AT161)/100)</f>
        <v>1501.4934999999998</v>
      </c>
      <c r="CZ161">
        <f>(((S161+R161)*AU161)/100)</f>
        <v>923.99599999999987</v>
      </c>
      <c r="DC161" t="s">
        <v>3</v>
      </c>
      <c r="DD161" t="s">
        <v>3</v>
      </c>
      <c r="DE161" t="s">
        <v>3</v>
      </c>
      <c r="DF161" t="s">
        <v>3</v>
      </c>
      <c r="DG161" t="s">
        <v>224</v>
      </c>
      <c r="DH161" t="s">
        <v>3</v>
      </c>
      <c r="DI161" t="s">
        <v>224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235</v>
      </c>
      <c r="DW161" t="s">
        <v>235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218</v>
      </c>
      <c r="EH161">
        <v>0</v>
      </c>
      <c r="EI161" t="s">
        <v>3</v>
      </c>
      <c r="EJ161">
        <v>4</v>
      </c>
      <c r="EK161">
        <v>200001</v>
      </c>
      <c r="EL161" t="s">
        <v>225</v>
      </c>
      <c r="EM161" t="s">
        <v>226</v>
      </c>
      <c r="EO161" t="s">
        <v>3</v>
      </c>
      <c r="EQ161">
        <v>131072</v>
      </c>
      <c r="ER161">
        <v>83.55</v>
      </c>
      <c r="ES161">
        <v>0</v>
      </c>
      <c r="ET161">
        <v>0</v>
      </c>
      <c r="EU161">
        <v>0</v>
      </c>
      <c r="EV161">
        <v>83.55</v>
      </c>
      <c r="EW161">
        <v>7.29</v>
      </c>
      <c r="EX161">
        <v>0</v>
      </c>
      <c r="EY161">
        <v>0</v>
      </c>
      <c r="FQ161">
        <v>0</v>
      </c>
      <c r="FR161">
        <f>ROUND(IF(AND(BH161=3,BI161=3),P161,0),2)</f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-120856504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4735.4799999999996</v>
      </c>
      <c r="GN161">
        <f>IF(OR(BI161=0,BI161=1),ROUND(O161+X161+Y161,2),0)</f>
        <v>0</v>
      </c>
      <c r="GO161">
        <f>IF(BI161=2,ROUND(O161+X161+Y161,2),0)</f>
        <v>0</v>
      </c>
      <c r="GP161">
        <f>IF(BI161=4,ROUND(O161+X161+Y161,2)+GX161,0)</f>
        <v>4735.4799999999996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ROW(SmtRes!A134)</f>
        <v>134</v>
      </c>
      <c r="D162">
        <f>ROW(EtalonRes!A133)</f>
        <v>133</v>
      </c>
      <c r="E162" t="s">
        <v>237</v>
      </c>
      <c r="F162" t="s">
        <v>238</v>
      </c>
      <c r="G162" t="s">
        <v>239</v>
      </c>
      <c r="H162" t="s">
        <v>114</v>
      </c>
      <c r="I162">
        <v>1</v>
      </c>
      <c r="J162">
        <v>0</v>
      </c>
      <c r="K162">
        <v>1</v>
      </c>
      <c r="O162">
        <f>ROUND(CP162,2)</f>
        <v>2734.94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2734.94</v>
      </c>
      <c r="T162">
        <f>ROUND(CU162*I162,2)</f>
        <v>0</v>
      </c>
      <c r="U162">
        <f>CV162*I162</f>
        <v>6.48</v>
      </c>
      <c r="V162">
        <f>CW162*I162</f>
        <v>0</v>
      </c>
      <c r="W162">
        <f>ROUND(CX162*I162,2)</f>
        <v>0</v>
      </c>
      <c r="X162">
        <f t="shared" si="98"/>
        <v>1777.71</v>
      </c>
      <c r="Y162">
        <f t="shared" si="98"/>
        <v>1093.98</v>
      </c>
      <c r="AA162">
        <v>109229629</v>
      </c>
      <c r="AB162">
        <f>ROUND((AC162+AD162+AF162),6)</f>
        <v>79.135999999999996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ROUND(((EV162*0.8)),6)</f>
        <v>79.135999999999996</v>
      </c>
      <c r="AG162">
        <f>ROUND((AP162),6)</f>
        <v>0</v>
      </c>
      <c r="AH162">
        <f>((EW162*0.8))</f>
        <v>6.48</v>
      </c>
      <c r="AI162">
        <f>(EX162)</f>
        <v>0</v>
      </c>
      <c r="AJ162">
        <f>(AS162)</f>
        <v>0</v>
      </c>
      <c r="AK162">
        <v>98.92</v>
      </c>
      <c r="AL162">
        <v>0</v>
      </c>
      <c r="AM162">
        <v>0</v>
      </c>
      <c r="AN162">
        <v>0</v>
      </c>
      <c r="AO162">
        <v>98.92</v>
      </c>
      <c r="AP162">
        <v>0</v>
      </c>
      <c r="AQ162">
        <v>8.1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240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(P162+Q162+S162)</f>
        <v>2734.94</v>
      </c>
      <c r="CQ162">
        <f>AC162*BC162</f>
        <v>0</v>
      </c>
      <c r="CR162">
        <f>AD162*BB162</f>
        <v>0</v>
      </c>
      <c r="CS162">
        <f>AE162*BS162</f>
        <v>0</v>
      </c>
      <c r="CT162">
        <f>AF162*BA162</f>
        <v>2734.9401600000001</v>
      </c>
      <c r="CU162">
        <f t="shared" si="99"/>
        <v>0</v>
      </c>
      <c r="CV162">
        <f t="shared" si="99"/>
        <v>6.48</v>
      </c>
      <c r="CW162">
        <f t="shared" si="99"/>
        <v>0</v>
      </c>
      <c r="CX162">
        <f t="shared" si="99"/>
        <v>0</v>
      </c>
      <c r="CY162">
        <f>(((S162+R162)*AT162)/100)</f>
        <v>1777.711</v>
      </c>
      <c r="CZ162">
        <f>(((S162+R162)*AU162)/100)</f>
        <v>1093.9760000000001</v>
      </c>
      <c r="DC162" t="s">
        <v>3</v>
      </c>
      <c r="DD162" t="s">
        <v>3</v>
      </c>
      <c r="DE162" t="s">
        <v>3</v>
      </c>
      <c r="DF162" t="s">
        <v>3</v>
      </c>
      <c r="DG162" t="s">
        <v>224</v>
      </c>
      <c r="DH162" t="s">
        <v>3</v>
      </c>
      <c r="DI162" t="s">
        <v>224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114</v>
      </c>
      <c r="DW162" t="s">
        <v>114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218</v>
      </c>
      <c r="EH162">
        <v>0</v>
      </c>
      <c r="EI162" t="s">
        <v>3</v>
      </c>
      <c r="EJ162">
        <v>4</v>
      </c>
      <c r="EK162">
        <v>200001</v>
      </c>
      <c r="EL162" t="s">
        <v>225</v>
      </c>
      <c r="EM162" t="s">
        <v>226</v>
      </c>
      <c r="EO162" t="s">
        <v>3</v>
      </c>
      <c r="EQ162">
        <v>131072</v>
      </c>
      <c r="ER162">
        <v>98.92</v>
      </c>
      <c r="ES162">
        <v>0</v>
      </c>
      <c r="ET162">
        <v>0</v>
      </c>
      <c r="EU162">
        <v>0</v>
      </c>
      <c r="EV162">
        <v>98.92</v>
      </c>
      <c r="EW162">
        <v>8.1</v>
      </c>
      <c r="EX162">
        <v>0</v>
      </c>
      <c r="EY162">
        <v>0</v>
      </c>
      <c r="FQ162">
        <v>0</v>
      </c>
      <c r="FR162">
        <f>ROUND(IF(AND(BH162=3,BI162=3),P162,0),2)</f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1943560210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5606.63</v>
      </c>
      <c r="GN162">
        <f>IF(OR(BI162=0,BI162=1),ROUND(O162+X162+Y162,2),0)</f>
        <v>0</v>
      </c>
      <c r="GO162">
        <f>IF(BI162=2,ROUND(O162+X162+Y162,2),0)</f>
        <v>0</v>
      </c>
      <c r="GP162">
        <f>IF(BI162=4,ROUND(O162+X162+Y162,2)+GX162,0)</f>
        <v>5606.63</v>
      </c>
      <c r="GR162">
        <v>0</v>
      </c>
      <c r="GS162">
        <v>3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ROW(SmtRes!A136)</f>
        <v>136</v>
      </c>
      <c r="D163">
        <f>ROW(EtalonRes!A135)</f>
        <v>135</v>
      </c>
      <c r="E163" t="s">
        <v>241</v>
      </c>
      <c r="F163" t="s">
        <v>242</v>
      </c>
      <c r="G163" t="s">
        <v>243</v>
      </c>
      <c r="H163" t="s">
        <v>244</v>
      </c>
      <c r="I163">
        <v>1</v>
      </c>
      <c r="J163">
        <v>0</v>
      </c>
      <c r="K163">
        <v>1</v>
      </c>
      <c r="O163">
        <f>ROUND(CP163,2)</f>
        <v>573.41999999999996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573.41999999999996</v>
      </c>
      <c r="T163">
        <f>ROUND(CU163*I163,2)</f>
        <v>0</v>
      </c>
      <c r="U163">
        <f>CV163*I163</f>
        <v>1.2960000000000003</v>
      </c>
      <c r="V163">
        <f>CW163*I163</f>
        <v>0</v>
      </c>
      <c r="W163">
        <f>ROUND(CX163*I163,2)</f>
        <v>0</v>
      </c>
      <c r="X163">
        <f t="shared" si="98"/>
        <v>372.72</v>
      </c>
      <c r="Y163">
        <f t="shared" si="98"/>
        <v>229.37</v>
      </c>
      <c r="AA163">
        <v>109229629</v>
      </c>
      <c r="AB163">
        <f>ROUND((AC163+AD163+AF163),6)</f>
        <v>16.591999999999999</v>
      </c>
      <c r="AC163">
        <f>ROUND((ES163),6)</f>
        <v>0</v>
      </c>
      <c r="AD163">
        <f>ROUND((((ET163)-(EU163))+AE163),6)</f>
        <v>0</v>
      </c>
      <c r="AE163">
        <f>ROUND((EU163),6)</f>
        <v>0</v>
      </c>
      <c r="AF163">
        <f>ROUND(((EV163*0.8)),6)</f>
        <v>16.591999999999999</v>
      </c>
      <c r="AG163">
        <f>ROUND((AP163),6)</f>
        <v>0</v>
      </c>
      <c r="AH163">
        <f>((EW163*0.8))</f>
        <v>1.2960000000000003</v>
      </c>
      <c r="AI163">
        <f>(EX163)</f>
        <v>0</v>
      </c>
      <c r="AJ163">
        <f>(AS163)</f>
        <v>0</v>
      </c>
      <c r="AK163">
        <v>20.74</v>
      </c>
      <c r="AL163">
        <v>0</v>
      </c>
      <c r="AM163">
        <v>0</v>
      </c>
      <c r="AN163">
        <v>0</v>
      </c>
      <c r="AO163">
        <v>20.74</v>
      </c>
      <c r="AP163">
        <v>0</v>
      </c>
      <c r="AQ163">
        <v>1.62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245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>(P163+Q163+S163)</f>
        <v>573.41999999999996</v>
      </c>
      <c r="CQ163">
        <f>AC163*BC163</f>
        <v>0</v>
      </c>
      <c r="CR163">
        <f>AD163*BB163</f>
        <v>0</v>
      </c>
      <c r="CS163">
        <f>AE163*BS163</f>
        <v>0</v>
      </c>
      <c r="CT163">
        <f>AF163*BA163</f>
        <v>573.41952000000003</v>
      </c>
      <c r="CU163">
        <f t="shared" si="99"/>
        <v>0</v>
      </c>
      <c r="CV163">
        <f t="shared" si="99"/>
        <v>1.2960000000000003</v>
      </c>
      <c r="CW163">
        <f t="shared" si="99"/>
        <v>0</v>
      </c>
      <c r="CX163">
        <f t="shared" si="99"/>
        <v>0</v>
      </c>
      <c r="CY163">
        <f>(((S163+R163)*AT163)/100)</f>
        <v>372.72299999999996</v>
      </c>
      <c r="CZ163">
        <f>(((S163+R163)*AU163)/100)</f>
        <v>229.36799999999999</v>
      </c>
      <c r="DC163" t="s">
        <v>3</v>
      </c>
      <c r="DD163" t="s">
        <v>3</v>
      </c>
      <c r="DE163" t="s">
        <v>3</v>
      </c>
      <c r="DF163" t="s">
        <v>3</v>
      </c>
      <c r="DG163" t="s">
        <v>224</v>
      </c>
      <c r="DH163" t="s">
        <v>3</v>
      </c>
      <c r="DI163" t="s">
        <v>224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244</v>
      </c>
      <c r="DW163" t="s">
        <v>244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218</v>
      </c>
      <c r="EH163">
        <v>0</v>
      </c>
      <c r="EI163" t="s">
        <v>3</v>
      </c>
      <c r="EJ163">
        <v>4</v>
      </c>
      <c r="EK163">
        <v>200001</v>
      </c>
      <c r="EL163" t="s">
        <v>225</v>
      </c>
      <c r="EM163" t="s">
        <v>226</v>
      </c>
      <c r="EO163" t="s">
        <v>3</v>
      </c>
      <c r="EQ163">
        <v>131072</v>
      </c>
      <c r="ER163">
        <v>20.74</v>
      </c>
      <c r="ES163">
        <v>0</v>
      </c>
      <c r="ET163">
        <v>0</v>
      </c>
      <c r="EU163">
        <v>0</v>
      </c>
      <c r="EV163">
        <v>20.74</v>
      </c>
      <c r="EW163">
        <v>1.62</v>
      </c>
      <c r="EX163">
        <v>0</v>
      </c>
      <c r="EY163">
        <v>0</v>
      </c>
      <c r="FQ163">
        <v>0</v>
      </c>
      <c r="FR163">
        <f>ROUND(IF(AND(BH163=3,BI163=3),P163,0),2)</f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3000413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1175.51</v>
      </c>
      <c r="GN163">
        <f>IF(OR(BI163=0,BI163=1),ROUND(O163+X163+Y163,2),0)</f>
        <v>0</v>
      </c>
      <c r="GO163">
        <f>IF(BI163=2,ROUND(O163+X163+Y163,2),0)</f>
        <v>0</v>
      </c>
      <c r="GP163">
        <f>IF(BI163=4,ROUND(O163+X163+Y163,2)+GX163,0)</f>
        <v>1175.51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5" spans="1:245" x14ac:dyDescent="0.2">
      <c r="A165" s="2">
        <v>51</v>
      </c>
      <c r="B165" s="2">
        <f>B155</f>
        <v>1</v>
      </c>
      <c r="C165" s="2">
        <f>A155</f>
        <v>4</v>
      </c>
      <c r="D165" s="2">
        <f>ROW(A155)</f>
        <v>155</v>
      </c>
      <c r="E165" s="2"/>
      <c r="F165" s="2" t="str">
        <f>IF(F155&lt;&gt;"",F155,"")</f>
        <v>Новый раздел</v>
      </c>
      <c r="G165" s="2" t="str">
        <f>IF(G155&lt;&gt;"",G155,"")</f>
        <v>Пусконаладочные работы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00">ROUND(AB165,2)</f>
        <v>6329.42</v>
      </c>
      <c r="P165" s="2">
        <f t="shared" si="100"/>
        <v>0</v>
      </c>
      <c r="Q165" s="2">
        <f t="shared" si="100"/>
        <v>0</v>
      </c>
      <c r="R165" s="2">
        <f t="shared" si="100"/>
        <v>0</v>
      </c>
      <c r="S165" s="2">
        <f t="shared" si="100"/>
        <v>6329.42</v>
      </c>
      <c r="T165" s="2">
        <f t="shared" si="100"/>
        <v>0</v>
      </c>
      <c r="U165" s="2">
        <f>AH165</f>
        <v>15.215040000000002</v>
      </c>
      <c r="V165" s="2">
        <f>AI165</f>
        <v>0</v>
      </c>
      <c r="W165" s="2">
        <f>ROUND(AJ165,2)</f>
        <v>0</v>
      </c>
      <c r="X165" s="2">
        <f>ROUND(AK165,2)</f>
        <v>4114.1099999999997</v>
      </c>
      <c r="Y165" s="2">
        <f>ROUND(AL165,2)</f>
        <v>2531.7800000000002</v>
      </c>
      <c r="Z165" s="2"/>
      <c r="AA165" s="2"/>
      <c r="AB165" s="2">
        <f>ROUND(SUMIF(AA159:AA163,"=109229629",O159:O163),2)</f>
        <v>6329.42</v>
      </c>
      <c r="AC165" s="2">
        <f>ROUND(SUMIF(AA159:AA163,"=109229629",P159:P163),2)</f>
        <v>0</v>
      </c>
      <c r="AD165" s="2">
        <f>ROUND(SUMIF(AA159:AA163,"=109229629",Q159:Q163),2)</f>
        <v>0</v>
      </c>
      <c r="AE165" s="2">
        <f>ROUND(SUMIF(AA159:AA163,"=109229629",R159:R163),2)</f>
        <v>0</v>
      </c>
      <c r="AF165" s="2">
        <f>ROUND(SUMIF(AA159:AA163,"=109229629",S159:S163),2)</f>
        <v>6329.42</v>
      </c>
      <c r="AG165" s="2">
        <f>ROUND(SUMIF(AA159:AA163,"=109229629",T159:T163),2)</f>
        <v>0</v>
      </c>
      <c r="AH165" s="2">
        <f>SUMIF(AA159:AA163,"=109229629",U159:U163)</f>
        <v>15.215040000000002</v>
      </c>
      <c r="AI165" s="2">
        <f>SUMIF(AA159:AA163,"=109229629",V159:V163)</f>
        <v>0</v>
      </c>
      <c r="AJ165" s="2">
        <f>ROUND(SUMIF(AA159:AA163,"=109229629",W159:W163),2)</f>
        <v>0</v>
      </c>
      <c r="AK165" s="2">
        <f>ROUND(SUMIF(AA159:AA163,"=109229629",X159:X163),2)</f>
        <v>4114.1099999999997</v>
      </c>
      <c r="AL165" s="2">
        <f>ROUND(SUMIF(AA159:AA163,"=109229629",Y159:Y163),2)</f>
        <v>2531.7800000000002</v>
      </c>
      <c r="AM165" s="2"/>
      <c r="AN165" s="2"/>
      <c r="AO165" s="2">
        <f t="shared" ref="AO165:BD165" si="101">ROUND(BX165,2)</f>
        <v>0</v>
      </c>
      <c r="AP165" s="2">
        <f t="shared" si="101"/>
        <v>0</v>
      </c>
      <c r="AQ165" s="2">
        <f t="shared" si="101"/>
        <v>0</v>
      </c>
      <c r="AR165" s="2">
        <f t="shared" si="101"/>
        <v>12975.31</v>
      </c>
      <c r="AS165" s="2">
        <f t="shared" si="101"/>
        <v>0</v>
      </c>
      <c r="AT165" s="2">
        <f t="shared" si="101"/>
        <v>0</v>
      </c>
      <c r="AU165" s="2">
        <f t="shared" si="101"/>
        <v>12975.31</v>
      </c>
      <c r="AV165" s="2">
        <f t="shared" si="101"/>
        <v>0</v>
      </c>
      <c r="AW165" s="2">
        <f t="shared" si="101"/>
        <v>0</v>
      </c>
      <c r="AX165" s="2">
        <f t="shared" si="101"/>
        <v>0</v>
      </c>
      <c r="AY165" s="2">
        <f t="shared" si="101"/>
        <v>0</v>
      </c>
      <c r="AZ165" s="2">
        <f t="shared" si="101"/>
        <v>0</v>
      </c>
      <c r="BA165" s="2">
        <f t="shared" si="101"/>
        <v>0</v>
      </c>
      <c r="BB165" s="2">
        <f t="shared" si="101"/>
        <v>0</v>
      </c>
      <c r="BC165" s="2">
        <f t="shared" si="101"/>
        <v>0</v>
      </c>
      <c r="BD165" s="2">
        <f t="shared" si="101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ROUND(SUMIF(AA159:AA163,"=109229629",FQ159:FQ163),2)</f>
        <v>0</v>
      </c>
      <c r="BY165" s="2">
        <f>ROUND(SUMIF(AA159:AA163,"=109229629",FR159:FR163),2)</f>
        <v>0</v>
      </c>
      <c r="BZ165" s="2">
        <f>ROUND(SUMIF(AA159:AA163,"=109229629",GL159:GL163),2)</f>
        <v>0</v>
      </c>
      <c r="CA165" s="2">
        <f>ROUND(SUMIF(AA159:AA163,"=109229629",GM159:GM163),2)</f>
        <v>12975.31</v>
      </c>
      <c r="CB165" s="2">
        <f>ROUND(SUMIF(AA159:AA163,"=109229629",GN159:GN163),2)</f>
        <v>0</v>
      </c>
      <c r="CC165" s="2">
        <f>ROUND(SUMIF(AA159:AA163,"=109229629",GO159:GO163),2)</f>
        <v>0</v>
      </c>
      <c r="CD165" s="2">
        <f>ROUND(SUMIF(AA159:AA163,"=109229629",GP159:GP163),2)</f>
        <v>12975.31</v>
      </c>
      <c r="CE165" s="2">
        <f>AC165-BX165</f>
        <v>0</v>
      </c>
      <c r="CF165" s="2">
        <f>AC165-BY165</f>
        <v>0</v>
      </c>
      <c r="CG165" s="2">
        <f>BX165-BZ165</f>
        <v>0</v>
      </c>
      <c r="CH165" s="2">
        <f>AC165-BX165-BY165+BZ165</f>
        <v>0</v>
      </c>
      <c r="CI165" s="2">
        <f>BY165-BZ165</f>
        <v>0</v>
      </c>
      <c r="CJ165" s="2">
        <f>ROUND(SUMIF(AA159:AA163,"=109229629",GX159:GX163),2)</f>
        <v>0</v>
      </c>
      <c r="CK165" s="2">
        <f>ROUND(SUMIF(AA159:AA163,"=109229629",GY159:GY163),2)</f>
        <v>0</v>
      </c>
      <c r="CL165" s="2">
        <f>ROUND(SUMIF(AA159:AA163,"=109229629",GZ159:GZ163),2)</f>
        <v>0</v>
      </c>
      <c r="CM165" s="2">
        <f>ROUND(SUMIF(AA159:AA163,"=109229629",HD159:HD163),2)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6329.42</v>
      </c>
      <c r="G167" s="4" t="s">
        <v>125</v>
      </c>
      <c r="H167" s="4" t="s">
        <v>126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6329.42</v>
      </c>
      <c r="X167" s="4">
        <v>1</v>
      </c>
      <c r="Y167" s="4">
        <v>6329.42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0</v>
      </c>
      <c r="G168" s="4" t="s">
        <v>127</v>
      </c>
      <c r="H168" s="4" t="s">
        <v>128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129</v>
      </c>
      <c r="H169" s="4" t="s">
        <v>130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0</v>
      </c>
      <c r="G170" s="4" t="s">
        <v>131</v>
      </c>
      <c r="H170" s="4" t="s">
        <v>132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0</v>
      </c>
      <c r="G171" s="4" t="s">
        <v>133</v>
      </c>
      <c r="H171" s="4" t="s">
        <v>134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135</v>
      </c>
      <c r="H172" s="4" t="s">
        <v>136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0</v>
      </c>
      <c r="G173" s="4" t="s">
        <v>137</v>
      </c>
      <c r="H173" s="4" t="s">
        <v>138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139</v>
      </c>
      <c r="H174" s="4" t="s">
        <v>140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141</v>
      </c>
      <c r="H175" s="4" t="s">
        <v>142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143</v>
      </c>
      <c r="H176" s="4" t="s">
        <v>144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145</v>
      </c>
      <c r="H177" s="4" t="s">
        <v>146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147</v>
      </c>
      <c r="H178" s="4" t="s">
        <v>148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149</v>
      </c>
      <c r="H179" s="4" t="s">
        <v>150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6329.42</v>
      </c>
      <c r="G180" s="4" t="s">
        <v>151</v>
      </c>
      <c r="H180" s="4" t="s">
        <v>152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6329.42</v>
      </c>
      <c r="X180" s="4">
        <v>1</v>
      </c>
      <c r="Y180" s="4">
        <v>6329.42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153</v>
      </c>
      <c r="H181" s="4" t="s">
        <v>154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0</v>
      </c>
      <c r="G182" s="4" t="s">
        <v>155</v>
      </c>
      <c r="H182" s="4" t="s">
        <v>156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157</v>
      </c>
      <c r="H183" s="4" t="s">
        <v>158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12975.31</v>
      </c>
      <c r="G184" s="4" t="s">
        <v>159</v>
      </c>
      <c r="H184" s="4" t="s">
        <v>160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12975.31</v>
      </c>
      <c r="X184" s="4">
        <v>1</v>
      </c>
      <c r="Y184" s="4">
        <v>12975.31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161</v>
      </c>
      <c r="H185" s="4" t="s">
        <v>162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163</v>
      </c>
      <c r="H186" s="4" t="s">
        <v>164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15.215040000000002</v>
      </c>
      <c r="G187" s="4" t="s">
        <v>165</v>
      </c>
      <c r="H187" s="4" t="s">
        <v>166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15.21504</v>
      </c>
      <c r="X187" s="4">
        <v>1</v>
      </c>
      <c r="Y187" s="4">
        <v>15.21504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0</v>
      </c>
      <c r="G188" s="4" t="s">
        <v>167</v>
      </c>
      <c r="H188" s="4" t="s">
        <v>168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169</v>
      </c>
      <c r="H189" s="4" t="s">
        <v>170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171</v>
      </c>
      <c r="H190" s="4" t="s">
        <v>172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4114.1099999999997</v>
      </c>
      <c r="G191" s="4" t="s">
        <v>173</v>
      </c>
      <c r="H191" s="4" t="s">
        <v>174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4114.1099999999997</v>
      </c>
      <c r="X191" s="4">
        <v>1</v>
      </c>
      <c r="Y191" s="4">
        <v>4114.1099999999997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2531.7800000000002</v>
      </c>
      <c r="G192" s="4" t="s">
        <v>175</v>
      </c>
      <c r="H192" s="4" t="s">
        <v>176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2531.7800000000002</v>
      </c>
      <c r="X192" s="4">
        <v>1</v>
      </c>
      <c r="Y192" s="4">
        <v>2531.7800000000002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12975.31</v>
      </c>
      <c r="G193" s="4" t="s">
        <v>177</v>
      </c>
      <c r="H193" s="4" t="s">
        <v>178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12975.31</v>
      </c>
      <c r="X193" s="4">
        <v>1</v>
      </c>
      <c r="Y193" s="4">
        <v>12975.31</v>
      </c>
      <c r="Z193" s="4"/>
      <c r="AA193" s="4"/>
      <c r="AB193" s="4"/>
    </row>
    <row r="195" spans="1:206" x14ac:dyDescent="0.2">
      <c r="A195" s="2">
        <v>51</v>
      </c>
      <c r="B195" s="2">
        <f>B20</f>
        <v>1</v>
      </c>
      <c r="C195" s="2">
        <f>A20</f>
        <v>3</v>
      </c>
      <c r="D195" s="2">
        <f>ROW(A20)</f>
        <v>20</v>
      </c>
      <c r="E195" s="2"/>
      <c r="F195" s="2" t="str">
        <f>IF(F20&lt;&gt;"",F20,"")</f>
        <v>Новая локальная смета</v>
      </c>
      <c r="G195" s="2" t="str">
        <f>IF(G20&lt;&gt;"",G20,"")</f>
        <v>Новая локальная смета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02">ROUND(O49+O89+O125+O165+AB195,2)</f>
        <v>378733.74</v>
      </c>
      <c r="P195" s="2">
        <f t="shared" si="102"/>
        <v>355716.05</v>
      </c>
      <c r="Q195" s="2">
        <f t="shared" si="102"/>
        <v>2848.61</v>
      </c>
      <c r="R195" s="2">
        <f t="shared" si="102"/>
        <v>869.66</v>
      </c>
      <c r="S195" s="2">
        <f t="shared" si="102"/>
        <v>20169.080000000002</v>
      </c>
      <c r="T195" s="2">
        <f t="shared" si="102"/>
        <v>0</v>
      </c>
      <c r="U195" s="2">
        <f>U49+U89+U125+U165+AH195</f>
        <v>57.979752000000012</v>
      </c>
      <c r="V195" s="2">
        <f>V49+V89+V125+V165+AI195</f>
        <v>1.9247369999999999</v>
      </c>
      <c r="W195" s="2">
        <f>ROUND(W49+W89+W125+W165+AJ195,2)</f>
        <v>10.96</v>
      </c>
      <c r="X195" s="2">
        <f>ROUND(X49+X89+X125+X165+AK195,2)</f>
        <v>17841.47</v>
      </c>
      <c r="Y195" s="2">
        <f>ROUND(Y49+Y89+Y125+Y165+AL195,2)</f>
        <v>12261.98</v>
      </c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f t="shared" ref="AO195:BD195" si="103">ROUND(AO49+AO89+AO125+AO165+BX195,2)</f>
        <v>0</v>
      </c>
      <c r="AP195" s="2">
        <f t="shared" si="103"/>
        <v>328343.44</v>
      </c>
      <c r="AQ195" s="2">
        <f t="shared" si="103"/>
        <v>0</v>
      </c>
      <c r="AR195" s="2">
        <f t="shared" si="103"/>
        <v>408837.19</v>
      </c>
      <c r="AS195" s="2">
        <f t="shared" si="103"/>
        <v>33507.339999999997</v>
      </c>
      <c r="AT195" s="2">
        <f t="shared" si="103"/>
        <v>34011.1</v>
      </c>
      <c r="AU195" s="2">
        <f t="shared" si="103"/>
        <v>12975.31</v>
      </c>
      <c r="AV195" s="2">
        <f t="shared" si="103"/>
        <v>355716.05</v>
      </c>
      <c r="AW195" s="2">
        <f t="shared" si="103"/>
        <v>27372.61</v>
      </c>
      <c r="AX195" s="2">
        <f t="shared" si="103"/>
        <v>0</v>
      </c>
      <c r="AY195" s="2">
        <f t="shared" si="103"/>
        <v>27372.61</v>
      </c>
      <c r="AZ195" s="2">
        <f t="shared" si="103"/>
        <v>328343.44</v>
      </c>
      <c r="BA195" s="2">
        <f t="shared" si="103"/>
        <v>0</v>
      </c>
      <c r="BB195" s="2">
        <f t="shared" si="103"/>
        <v>0</v>
      </c>
      <c r="BC195" s="2">
        <f t="shared" si="103"/>
        <v>0</v>
      </c>
      <c r="BD195" s="2">
        <f t="shared" si="103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378733.74</v>
      </c>
      <c r="G197" s="4" t="s">
        <v>125</v>
      </c>
      <c r="H197" s="4" t="s">
        <v>126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378733.74</v>
      </c>
      <c r="X197" s="4">
        <v>1</v>
      </c>
      <c r="Y197" s="4">
        <v>378733.74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355716.05</v>
      </c>
      <c r="G198" s="4" t="s">
        <v>127</v>
      </c>
      <c r="H198" s="4" t="s">
        <v>128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355716.05</v>
      </c>
      <c r="X198" s="4">
        <v>1</v>
      </c>
      <c r="Y198" s="4">
        <v>355716.05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129</v>
      </c>
      <c r="H199" s="4" t="s">
        <v>130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355716.05</v>
      </c>
      <c r="G200" s="4" t="s">
        <v>131</v>
      </c>
      <c r="H200" s="4" t="s">
        <v>132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355716.05</v>
      </c>
      <c r="X200" s="4">
        <v>1</v>
      </c>
      <c r="Y200" s="4">
        <v>355716.05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27372.61</v>
      </c>
      <c r="G201" s="4" t="s">
        <v>133</v>
      </c>
      <c r="H201" s="4" t="s">
        <v>134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27372.61</v>
      </c>
      <c r="X201" s="4">
        <v>1</v>
      </c>
      <c r="Y201" s="4">
        <v>27372.61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135</v>
      </c>
      <c r="H202" s="4" t="s">
        <v>136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27372.61</v>
      </c>
      <c r="G203" s="4" t="s">
        <v>137</v>
      </c>
      <c r="H203" s="4" t="s">
        <v>138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27372.61</v>
      </c>
      <c r="X203" s="4">
        <v>1</v>
      </c>
      <c r="Y203" s="4">
        <v>27372.61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328343.44</v>
      </c>
      <c r="G204" s="4" t="s">
        <v>139</v>
      </c>
      <c r="H204" s="4" t="s">
        <v>140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328343.44</v>
      </c>
      <c r="X204" s="4">
        <v>1</v>
      </c>
      <c r="Y204" s="4">
        <v>328343.44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141</v>
      </c>
      <c r="H205" s="4" t="s">
        <v>142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328343.44</v>
      </c>
      <c r="G206" s="4" t="s">
        <v>143</v>
      </c>
      <c r="H206" s="4" t="s">
        <v>144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328343.44</v>
      </c>
      <c r="X206" s="4">
        <v>1</v>
      </c>
      <c r="Y206" s="4">
        <v>328343.44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2848.61</v>
      </c>
      <c r="G207" s="4" t="s">
        <v>145</v>
      </c>
      <c r="H207" s="4" t="s">
        <v>146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2848.61</v>
      </c>
      <c r="X207" s="4">
        <v>1</v>
      </c>
      <c r="Y207" s="4">
        <v>2848.61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147</v>
      </c>
      <c r="H208" s="4" t="s">
        <v>148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869.66</v>
      </c>
      <c r="G209" s="4" t="s">
        <v>149</v>
      </c>
      <c r="H209" s="4" t="s">
        <v>150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869.66</v>
      </c>
      <c r="X209" s="4">
        <v>1</v>
      </c>
      <c r="Y209" s="4">
        <v>869.66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20169.080000000002</v>
      </c>
      <c r="G210" s="4" t="s">
        <v>151</v>
      </c>
      <c r="H210" s="4" t="s">
        <v>152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20169.080000000002</v>
      </c>
      <c r="X210" s="4">
        <v>1</v>
      </c>
      <c r="Y210" s="4">
        <v>20169.080000000002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153</v>
      </c>
      <c r="H211" s="4" t="s">
        <v>154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33507.339999999997</v>
      </c>
      <c r="G212" s="4" t="s">
        <v>155</v>
      </c>
      <c r="H212" s="4" t="s">
        <v>156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33507.339999999997</v>
      </c>
      <c r="X212" s="4">
        <v>1</v>
      </c>
      <c r="Y212" s="4">
        <v>33507.339999999997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34011.1</v>
      </c>
      <c r="G213" s="4" t="s">
        <v>157</v>
      </c>
      <c r="H213" s="4" t="s">
        <v>158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34011.1</v>
      </c>
      <c r="X213" s="4">
        <v>1</v>
      </c>
      <c r="Y213" s="4">
        <v>34011.1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12975.31</v>
      </c>
      <c r="G214" s="4" t="s">
        <v>159</v>
      </c>
      <c r="H214" s="4" t="s">
        <v>160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12975.31</v>
      </c>
      <c r="X214" s="4">
        <v>1</v>
      </c>
      <c r="Y214" s="4">
        <v>12975.31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161</v>
      </c>
      <c r="H215" s="4" t="s">
        <v>162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163</v>
      </c>
      <c r="H216" s="4" t="s">
        <v>164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57.979752000000012</v>
      </c>
      <c r="G217" s="4" t="s">
        <v>165</v>
      </c>
      <c r="H217" s="4" t="s">
        <v>166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57.979751999999998</v>
      </c>
      <c r="X217" s="4">
        <v>1</v>
      </c>
      <c r="Y217" s="4">
        <v>57.979751999999998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1.9247369999999999</v>
      </c>
      <c r="G218" s="4" t="s">
        <v>167</v>
      </c>
      <c r="H218" s="4" t="s">
        <v>168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1.9247369999999999</v>
      </c>
      <c r="X218" s="4">
        <v>1</v>
      </c>
      <c r="Y218" s="4">
        <v>1.9247369999999999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10.96</v>
      </c>
      <c r="G219" s="4" t="s">
        <v>169</v>
      </c>
      <c r="H219" s="4" t="s">
        <v>170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10.96</v>
      </c>
      <c r="X219" s="4">
        <v>1</v>
      </c>
      <c r="Y219" s="4">
        <v>10.96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171</v>
      </c>
      <c r="H220" s="4" t="s">
        <v>172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17841.47</v>
      </c>
      <c r="G221" s="4" t="s">
        <v>173</v>
      </c>
      <c r="H221" s="4" t="s">
        <v>174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17841.47</v>
      </c>
      <c r="X221" s="4">
        <v>1</v>
      </c>
      <c r="Y221" s="4">
        <v>17841.47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12261.98</v>
      </c>
      <c r="G222" s="4" t="s">
        <v>175</v>
      </c>
      <c r="H222" s="4" t="s">
        <v>176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12261.98</v>
      </c>
      <c r="X222" s="4">
        <v>1</v>
      </c>
      <c r="Y222" s="4">
        <v>12261.98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408837.19</v>
      </c>
      <c r="G223" s="4" t="s">
        <v>177</v>
      </c>
      <c r="H223" s="4" t="s">
        <v>178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408837.19</v>
      </c>
      <c r="X223" s="4">
        <v>1</v>
      </c>
      <c r="Y223" s="4">
        <v>408837.19</v>
      </c>
      <c r="Z223" s="4"/>
      <c r="AA223" s="4"/>
      <c r="AB223" s="4"/>
    </row>
    <row r="225" spans="1:206" x14ac:dyDescent="0.2">
      <c r="A225" s="2">
        <v>51</v>
      </c>
      <c r="B225" s="2">
        <f>B12</f>
        <v>286</v>
      </c>
      <c r="C225" s="2">
        <f>A12</f>
        <v>1</v>
      </c>
      <c r="D225" s="2">
        <f>ROW(A12)</f>
        <v>12</v>
      </c>
      <c r="E225" s="2"/>
      <c r="F225" s="2">
        <f>IF(F12&lt;&gt;"",F12,"")</f>
        <v>162</v>
      </c>
      <c r="G225" s="2" t="str">
        <f>IF(G12&lt;&gt;"",G12,"")</f>
        <v>Установка ИКВН-10 кВ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04">ROUND(O195,2)</f>
        <v>378733.74</v>
      </c>
      <c r="P225" s="2">
        <f t="shared" si="104"/>
        <v>355716.05</v>
      </c>
      <c r="Q225" s="2">
        <f t="shared" si="104"/>
        <v>2848.61</v>
      </c>
      <c r="R225" s="2">
        <f t="shared" si="104"/>
        <v>869.66</v>
      </c>
      <c r="S225" s="2">
        <f t="shared" si="104"/>
        <v>20169.080000000002</v>
      </c>
      <c r="T225" s="2">
        <f t="shared" si="104"/>
        <v>0</v>
      </c>
      <c r="U225" s="2">
        <f>U195</f>
        <v>57.979752000000012</v>
      </c>
      <c r="V225" s="2">
        <f>V195</f>
        <v>1.9247369999999999</v>
      </c>
      <c r="W225" s="2">
        <f>ROUND(W195,2)</f>
        <v>10.96</v>
      </c>
      <c r="X225" s="2">
        <f>ROUND(X195,2)</f>
        <v>17841.47</v>
      </c>
      <c r="Y225" s="2">
        <f>ROUND(Y195,2)</f>
        <v>12261.98</v>
      </c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f t="shared" ref="AO225:BD225" si="105">ROUND(AO195,2)</f>
        <v>0</v>
      </c>
      <c r="AP225" s="2">
        <f t="shared" si="105"/>
        <v>328343.44</v>
      </c>
      <c r="AQ225" s="2">
        <f t="shared" si="105"/>
        <v>0</v>
      </c>
      <c r="AR225" s="2">
        <f t="shared" si="105"/>
        <v>408837.19</v>
      </c>
      <c r="AS225" s="2">
        <f t="shared" si="105"/>
        <v>33507.339999999997</v>
      </c>
      <c r="AT225" s="2">
        <f t="shared" si="105"/>
        <v>34011.1</v>
      </c>
      <c r="AU225" s="2">
        <f t="shared" si="105"/>
        <v>12975.31</v>
      </c>
      <c r="AV225" s="2">
        <f t="shared" si="105"/>
        <v>355716.05</v>
      </c>
      <c r="AW225" s="2">
        <f t="shared" si="105"/>
        <v>27372.61</v>
      </c>
      <c r="AX225" s="2">
        <f t="shared" si="105"/>
        <v>0</v>
      </c>
      <c r="AY225" s="2">
        <f t="shared" si="105"/>
        <v>27372.61</v>
      </c>
      <c r="AZ225" s="2">
        <f t="shared" si="105"/>
        <v>328343.44</v>
      </c>
      <c r="BA225" s="2">
        <f t="shared" si="105"/>
        <v>0</v>
      </c>
      <c r="BB225" s="2">
        <f t="shared" si="105"/>
        <v>0</v>
      </c>
      <c r="BC225" s="2">
        <f t="shared" si="105"/>
        <v>0</v>
      </c>
      <c r="BD225" s="2">
        <f t="shared" si="105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378733.74</v>
      </c>
      <c r="G227" s="4" t="s">
        <v>125</v>
      </c>
      <c r="H227" s="4" t="s">
        <v>126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378733.74</v>
      </c>
      <c r="X227" s="4">
        <v>1</v>
      </c>
      <c r="Y227" s="4">
        <v>378733.74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355716.05</v>
      </c>
      <c r="G228" s="4" t="s">
        <v>127</v>
      </c>
      <c r="H228" s="4" t="s">
        <v>128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355716.05</v>
      </c>
      <c r="X228" s="4">
        <v>1</v>
      </c>
      <c r="Y228" s="4">
        <v>355716.05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129</v>
      </c>
      <c r="H229" s="4" t="s">
        <v>130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355716.05</v>
      </c>
      <c r="G230" s="4" t="s">
        <v>131</v>
      </c>
      <c r="H230" s="4" t="s">
        <v>132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355716.05</v>
      </c>
      <c r="X230" s="4">
        <v>1</v>
      </c>
      <c r="Y230" s="4">
        <v>355716.05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27372.61</v>
      </c>
      <c r="G231" s="4" t="s">
        <v>133</v>
      </c>
      <c r="H231" s="4" t="s">
        <v>134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27372.61</v>
      </c>
      <c r="X231" s="4">
        <v>1</v>
      </c>
      <c r="Y231" s="4">
        <v>27372.61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135</v>
      </c>
      <c r="H232" s="4" t="s">
        <v>136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27372.61</v>
      </c>
      <c r="G233" s="4" t="s">
        <v>137</v>
      </c>
      <c r="H233" s="4" t="s">
        <v>138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27372.61</v>
      </c>
      <c r="X233" s="4">
        <v>1</v>
      </c>
      <c r="Y233" s="4">
        <v>27372.61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328343.44</v>
      </c>
      <c r="G234" s="4" t="s">
        <v>139</v>
      </c>
      <c r="H234" s="4" t="s">
        <v>140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328343.44</v>
      </c>
      <c r="X234" s="4">
        <v>1</v>
      </c>
      <c r="Y234" s="4">
        <v>328343.44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141</v>
      </c>
      <c r="H235" s="4" t="s">
        <v>142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328343.44</v>
      </c>
      <c r="G236" s="4" t="s">
        <v>143</v>
      </c>
      <c r="H236" s="4" t="s">
        <v>144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328343.44</v>
      </c>
      <c r="X236" s="4">
        <v>1</v>
      </c>
      <c r="Y236" s="4">
        <v>328343.44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2848.61</v>
      </c>
      <c r="G237" s="4" t="s">
        <v>145</v>
      </c>
      <c r="H237" s="4" t="s">
        <v>146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2848.61</v>
      </c>
      <c r="X237" s="4">
        <v>1</v>
      </c>
      <c r="Y237" s="4">
        <v>2848.61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147</v>
      </c>
      <c r="H238" s="4" t="s">
        <v>148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869.66</v>
      </c>
      <c r="G239" s="4" t="s">
        <v>149</v>
      </c>
      <c r="H239" s="4" t="s">
        <v>150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869.66</v>
      </c>
      <c r="X239" s="4">
        <v>1</v>
      </c>
      <c r="Y239" s="4">
        <v>869.66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20169.080000000002</v>
      </c>
      <c r="G240" s="4" t="s">
        <v>151</v>
      </c>
      <c r="H240" s="4" t="s">
        <v>152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20169.080000000002</v>
      </c>
      <c r="X240" s="4">
        <v>1</v>
      </c>
      <c r="Y240" s="4">
        <v>20169.080000000002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153</v>
      </c>
      <c r="H241" s="4" t="s">
        <v>154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33507.339999999997</v>
      </c>
      <c r="G242" s="4" t="s">
        <v>155</v>
      </c>
      <c r="H242" s="4" t="s">
        <v>156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33507.339999999997</v>
      </c>
      <c r="X242" s="4">
        <v>1</v>
      </c>
      <c r="Y242" s="4">
        <v>33507.339999999997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34011.1</v>
      </c>
      <c r="G243" s="4" t="s">
        <v>157</v>
      </c>
      <c r="H243" s="4" t="s">
        <v>158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34011.1</v>
      </c>
      <c r="X243" s="4">
        <v>1</v>
      </c>
      <c r="Y243" s="4">
        <v>34011.1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12975.31</v>
      </c>
      <c r="G244" s="4" t="s">
        <v>159</v>
      </c>
      <c r="H244" s="4" t="s">
        <v>160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12975.31</v>
      </c>
      <c r="X244" s="4">
        <v>1</v>
      </c>
      <c r="Y244" s="4">
        <v>12975.31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161</v>
      </c>
      <c r="H245" s="4" t="s">
        <v>162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163</v>
      </c>
      <c r="H246" s="4" t="s">
        <v>164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57.979752000000012</v>
      </c>
      <c r="G247" s="4" t="s">
        <v>165</v>
      </c>
      <c r="H247" s="4" t="s">
        <v>166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57.979751999999998</v>
      </c>
      <c r="X247" s="4">
        <v>1</v>
      </c>
      <c r="Y247" s="4">
        <v>57.979751999999998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1.9247369999999999</v>
      </c>
      <c r="G248" s="4" t="s">
        <v>167</v>
      </c>
      <c r="H248" s="4" t="s">
        <v>168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1.9247369999999999</v>
      </c>
      <c r="X248" s="4">
        <v>1</v>
      </c>
      <c r="Y248" s="4">
        <v>1.9247369999999999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10.96</v>
      </c>
      <c r="G249" s="4" t="s">
        <v>169</v>
      </c>
      <c r="H249" s="4" t="s">
        <v>170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10.96</v>
      </c>
      <c r="X249" s="4">
        <v>1</v>
      </c>
      <c r="Y249" s="4">
        <v>10.96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171</v>
      </c>
      <c r="H250" s="4" t="s">
        <v>172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17841.47</v>
      </c>
      <c r="G251" s="4" t="s">
        <v>173</v>
      </c>
      <c r="H251" s="4" t="s">
        <v>174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17841.47</v>
      </c>
      <c r="X251" s="4">
        <v>1</v>
      </c>
      <c r="Y251" s="4">
        <v>17841.47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12261.98</v>
      </c>
      <c r="G252" s="4" t="s">
        <v>175</v>
      </c>
      <c r="H252" s="4" t="s">
        <v>176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12261.98</v>
      </c>
      <c r="X252" s="4">
        <v>1</v>
      </c>
      <c r="Y252" s="4">
        <v>12261.98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408837.19</v>
      </c>
      <c r="G253" s="4" t="s">
        <v>177</v>
      </c>
      <c r="H253" s="4" t="s">
        <v>178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408837.19</v>
      </c>
      <c r="X253" s="4">
        <v>1</v>
      </c>
      <c r="Y253" s="4">
        <v>408837.19</v>
      </c>
      <c r="Z253" s="4"/>
      <c r="AA253" s="4"/>
      <c r="AB253" s="4"/>
    </row>
    <row r="255" spans="1:28" x14ac:dyDescent="0.2">
      <c r="A255">
        <v>71</v>
      </c>
      <c r="B255">
        <v>1</v>
      </c>
      <c r="D255">
        <v>200001</v>
      </c>
      <c r="E255">
        <v>69611698</v>
      </c>
      <c r="F255" t="s">
        <v>3</v>
      </c>
      <c r="G255" t="s">
        <v>3</v>
      </c>
      <c r="H255">
        <v>-1</v>
      </c>
      <c r="I255">
        <v>-1</v>
      </c>
    </row>
    <row r="258" spans="1:16" x14ac:dyDescent="0.2">
      <c r="A258">
        <v>70</v>
      </c>
      <c r="B258">
        <v>1</v>
      </c>
      <c r="D258">
        <v>1</v>
      </c>
      <c r="E258" t="s">
        <v>246</v>
      </c>
      <c r="F258" t="s">
        <v>247</v>
      </c>
      <c r="G258">
        <v>1</v>
      </c>
      <c r="H258">
        <v>0</v>
      </c>
      <c r="I258" t="s">
        <v>3</v>
      </c>
      <c r="J258">
        <v>1</v>
      </c>
      <c r="K258">
        <v>0</v>
      </c>
      <c r="L258" t="s">
        <v>3</v>
      </c>
      <c r="M258" t="s">
        <v>3</v>
      </c>
      <c r="N258">
        <v>0</v>
      </c>
      <c r="P258" t="s">
        <v>248</v>
      </c>
    </row>
    <row r="259" spans="1:16" x14ac:dyDescent="0.2">
      <c r="A259">
        <v>70</v>
      </c>
      <c r="B259">
        <v>1</v>
      </c>
      <c r="D259">
        <v>2</v>
      </c>
      <c r="E259" t="s">
        <v>249</v>
      </c>
      <c r="F259" t="s">
        <v>250</v>
      </c>
      <c r="G259">
        <v>0</v>
      </c>
      <c r="H259">
        <v>0</v>
      </c>
      <c r="I259" t="s">
        <v>3</v>
      </c>
      <c r="J259">
        <v>1</v>
      </c>
      <c r="K259">
        <v>0</v>
      </c>
      <c r="L259" t="s">
        <v>3</v>
      </c>
      <c r="M259" t="s">
        <v>3</v>
      </c>
      <c r="N259">
        <v>0</v>
      </c>
      <c r="P259" t="s">
        <v>251</v>
      </c>
    </row>
    <row r="260" spans="1:16" x14ac:dyDescent="0.2">
      <c r="A260">
        <v>70</v>
      </c>
      <c r="B260">
        <v>1</v>
      </c>
      <c r="D260">
        <v>3</v>
      </c>
      <c r="E260" t="s">
        <v>252</v>
      </c>
      <c r="F260" t="s">
        <v>253</v>
      </c>
      <c r="G260">
        <v>0</v>
      </c>
      <c r="H260">
        <v>0</v>
      </c>
      <c r="I260" t="s">
        <v>3</v>
      </c>
      <c r="J260">
        <v>1</v>
      </c>
      <c r="K260">
        <v>0</v>
      </c>
      <c r="L260" t="s">
        <v>3</v>
      </c>
      <c r="M260" t="s">
        <v>3</v>
      </c>
      <c r="N260">
        <v>0</v>
      </c>
      <c r="P260" t="s">
        <v>254</v>
      </c>
    </row>
    <row r="261" spans="1:16" x14ac:dyDescent="0.2">
      <c r="A261">
        <v>70</v>
      </c>
      <c r="B261">
        <v>1</v>
      </c>
      <c r="D261">
        <v>4</v>
      </c>
      <c r="E261" t="s">
        <v>255</v>
      </c>
      <c r="F261" t="s">
        <v>256</v>
      </c>
      <c r="G261">
        <v>0</v>
      </c>
      <c r="H261">
        <v>0</v>
      </c>
      <c r="I261" t="s">
        <v>257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258</v>
      </c>
    </row>
    <row r="262" spans="1:16" x14ac:dyDescent="0.2">
      <c r="A262">
        <v>70</v>
      </c>
      <c r="B262">
        <v>1</v>
      </c>
      <c r="D262">
        <v>5</v>
      </c>
      <c r="E262" t="s">
        <v>259</v>
      </c>
      <c r="F262" t="s">
        <v>260</v>
      </c>
      <c r="G262">
        <v>0</v>
      </c>
      <c r="H262">
        <v>0</v>
      </c>
      <c r="I262" t="s">
        <v>261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262</v>
      </c>
    </row>
    <row r="263" spans="1:16" x14ac:dyDescent="0.2">
      <c r="A263">
        <v>70</v>
      </c>
      <c r="B263">
        <v>1</v>
      </c>
      <c r="D263">
        <v>6</v>
      </c>
      <c r="E263" t="s">
        <v>263</v>
      </c>
      <c r="F263" t="s">
        <v>264</v>
      </c>
      <c r="G263">
        <v>0</v>
      </c>
      <c r="H263">
        <v>0</v>
      </c>
      <c r="I263" t="s">
        <v>265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266</v>
      </c>
    </row>
    <row r="264" spans="1:16" x14ac:dyDescent="0.2">
      <c r="A264">
        <v>70</v>
      </c>
      <c r="B264">
        <v>1</v>
      </c>
      <c r="D264">
        <v>7</v>
      </c>
      <c r="E264" t="s">
        <v>267</v>
      </c>
      <c r="F264" t="s">
        <v>268</v>
      </c>
      <c r="G264">
        <v>1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269</v>
      </c>
    </row>
    <row r="265" spans="1:16" x14ac:dyDescent="0.2">
      <c r="A265">
        <v>70</v>
      </c>
      <c r="B265">
        <v>1</v>
      </c>
      <c r="D265">
        <v>8</v>
      </c>
      <c r="E265" t="s">
        <v>270</v>
      </c>
      <c r="F265" t="s">
        <v>271</v>
      </c>
      <c r="G265">
        <v>0</v>
      </c>
      <c r="H265">
        <v>0</v>
      </c>
      <c r="I265" t="s">
        <v>272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273</v>
      </c>
    </row>
    <row r="266" spans="1:16" x14ac:dyDescent="0.2">
      <c r="A266">
        <v>70</v>
      </c>
      <c r="B266">
        <v>1</v>
      </c>
      <c r="D266">
        <v>9</v>
      </c>
      <c r="E266" t="s">
        <v>274</v>
      </c>
      <c r="F266" t="s">
        <v>275</v>
      </c>
      <c r="G266">
        <v>0</v>
      </c>
      <c r="H266">
        <v>0</v>
      </c>
      <c r="I266" t="s">
        <v>276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277</v>
      </c>
    </row>
    <row r="267" spans="1:16" x14ac:dyDescent="0.2">
      <c r="A267">
        <v>70</v>
      </c>
      <c r="B267">
        <v>1</v>
      </c>
      <c r="D267">
        <v>10</v>
      </c>
      <c r="E267" t="s">
        <v>278</v>
      </c>
      <c r="F267" t="s">
        <v>279</v>
      </c>
      <c r="G267">
        <v>0</v>
      </c>
      <c r="H267">
        <v>0</v>
      </c>
      <c r="I267" t="s">
        <v>280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281</v>
      </c>
    </row>
    <row r="268" spans="1:16" x14ac:dyDescent="0.2">
      <c r="A268">
        <v>70</v>
      </c>
      <c r="B268">
        <v>1</v>
      </c>
      <c r="D268">
        <v>11</v>
      </c>
      <c r="E268" t="s">
        <v>282</v>
      </c>
      <c r="F268" t="s">
        <v>283</v>
      </c>
      <c r="G268">
        <v>0</v>
      </c>
      <c r="H268">
        <v>0</v>
      </c>
      <c r="I268" t="s">
        <v>284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285</v>
      </c>
    </row>
    <row r="269" spans="1:16" x14ac:dyDescent="0.2">
      <c r="A269">
        <v>70</v>
      </c>
      <c r="B269">
        <v>1</v>
      </c>
      <c r="D269">
        <v>12</v>
      </c>
      <c r="E269" t="s">
        <v>286</v>
      </c>
      <c r="F269" t="s">
        <v>287</v>
      </c>
      <c r="G269">
        <v>0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1</v>
      </c>
      <c r="E270" t="s">
        <v>288</v>
      </c>
      <c r="F270" t="s">
        <v>289</v>
      </c>
      <c r="G270">
        <v>0.9</v>
      </c>
      <c r="H270">
        <v>1</v>
      </c>
      <c r="I270" t="s">
        <v>290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2</v>
      </c>
      <c r="E271" t="s">
        <v>291</v>
      </c>
      <c r="F271" t="s">
        <v>292</v>
      </c>
      <c r="G271">
        <v>0.85</v>
      </c>
      <c r="H271">
        <v>1</v>
      </c>
      <c r="I271" t="s">
        <v>293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">
      <c r="A272">
        <v>70</v>
      </c>
      <c r="B272">
        <v>1</v>
      </c>
      <c r="D272">
        <v>3</v>
      </c>
      <c r="E272" t="s">
        <v>294</v>
      </c>
      <c r="F272" t="s">
        <v>295</v>
      </c>
      <c r="G272">
        <v>1</v>
      </c>
      <c r="H272">
        <v>0.85</v>
      </c>
      <c r="I272" t="s">
        <v>296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40" x14ac:dyDescent="0.2">
      <c r="A273">
        <v>70</v>
      </c>
      <c r="B273">
        <v>1</v>
      </c>
      <c r="D273">
        <v>4</v>
      </c>
      <c r="E273" t="s">
        <v>297</v>
      </c>
      <c r="F273" t="s">
        <v>298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40" x14ac:dyDescent="0.2">
      <c r="A274">
        <v>70</v>
      </c>
      <c r="B274">
        <v>1</v>
      </c>
      <c r="D274">
        <v>5</v>
      </c>
      <c r="E274" t="s">
        <v>299</v>
      </c>
      <c r="F274" t="s">
        <v>300</v>
      </c>
      <c r="G274">
        <v>1</v>
      </c>
      <c r="H274">
        <v>0.8</v>
      </c>
      <c r="I274" t="s">
        <v>301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40" x14ac:dyDescent="0.2">
      <c r="A275">
        <v>70</v>
      </c>
      <c r="B275">
        <v>1</v>
      </c>
      <c r="D275">
        <v>6</v>
      </c>
      <c r="E275" t="s">
        <v>302</v>
      </c>
      <c r="F275" t="s">
        <v>303</v>
      </c>
      <c r="G275">
        <v>0.85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40" x14ac:dyDescent="0.2">
      <c r="A276">
        <v>70</v>
      </c>
      <c r="B276">
        <v>1</v>
      </c>
      <c r="D276">
        <v>7</v>
      </c>
      <c r="E276" t="s">
        <v>304</v>
      </c>
      <c r="F276" t="s">
        <v>305</v>
      </c>
      <c r="G276">
        <v>0.8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40" x14ac:dyDescent="0.2">
      <c r="A277">
        <v>70</v>
      </c>
      <c r="B277">
        <v>1</v>
      </c>
      <c r="D277">
        <v>8</v>
      </c>
      <c r="E277" t="s">
        <v>306</v>
      </c>
      <c r="F277" t="s">
        <v>307</v>
      </c>
      <c r="G277">
        <v>0.7</v>
      </c>
      <c r="H277">
        <v>0</v>
      </c>
      <c r="I277" t="s">
        <v>3</v>
      </c>
      <c r="J277">
        <v>0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8" spans="1:40" x14ac:dyDescent="0.2">
      <c r="A278">
        <v>70</v>
      </c>
      <c r="B278">
        <v>1</v>
      </c>
      <c r="D278">
        <v>9</v>
      </c>
      <c r="E278" t="s">
        <v>308</v>
      </c>
      <c r="F278" t="s">
        <v>309</v>
      </c>
      <c r="G278">
        <v>0.9</v>
      </c>
      <c r="H278">
        <v>0</v>
      </c>
      <c r="I278" t="s">
        <v>3</v>
      </c>
      <c r="J278">
        <v>0</v>
      </c>
      <c r="K278">
        <v>0</v>
      </c>
      <c r="L278" t="s">
        <v>3</v>
      </c>
      <c r="M278" t="s">
        <v>3</v>
      </c>
      <c r="N278">
        <v>0</v>
      </c>
      <c r="P278" t="s">
        <v>3</v>
      </c>
    </row>
    <row r="279" spans="1:40" x14ac:dyDescent="0.2">
      <c r="A279">
        <v>70</v>
      </c>
      <c r="B279">
        <v>1</v>
      </c>
      <c r="D279">
        <v>10</v>
      </c>
      <c r="E279" t="s">
        <v>310</v>
      </c>
      <c r="F279" t="s">
        <v>311</v>
      </c>
      <c r="G279">
        <v>0.6</v>
      </c>
      <c r="H279">
        <v>0</v>
      </c>
      <c r="I279" t="s">
        <v>3</v>
      </c>
      <c r="J279">
        <v>0</v>
      </c>
      <c r="K279">
        <v>0</v>
      </c>
      <c r="L279" t="s">
        <v>3</v>
      </c>
      <c r="M279" t="s">
        <v>3</v>
      </c>
      <c r="N279">
        <v>0</v>
      </c>
      <c r="P279" t="s">
        <v>3</v>
      </c>
    </row>
    <row r="280" spans="1:40" x14ac:dyDescent="0.2">
      <c r="A280">
        <v>70</v>
      </c>
      <c r="B280">
        <v>1</v>
      </c>
      <c r="D280">
        <v>11</v>
      </c>
      <c r="E280" t="s">
        <v>312</v>
      </c>
      <c r="F280" t="s">
        <v>313</v>
      </c>
      <c r="G280">
        <v>1.2</v>
      </c>
      <c r="H280">
        <v>0</v>
      </c>
      <c r="I280" t="s">
        <v>3</v>
      </c>
      <c r="J280">
        <v>0</v>
      </c>
      <c r="K280">
        <v>0</v>
      </c>
      <c r="L280" t="s">
        <v>3</v>
      </c>
      <c r="M280" t="s">
        <v>3</v>
      </c>
      <c r="N280">
        <v>0</v>
      </c>
      <c r="P280" t="s">
        <v>3</v>
      </c>
    </row>
    <row r="281" spans="1:40" x14ac:dyDescent="0.2">
      <c r="A281">
        <v>70</v>
      </c>
      <c r="B281">
        <v>1</v>
      </c>
      <c r="D281">
        <v>12</v>
      </c>
      <c r="E281" t="s">
        <v>314</v>
      </c>
      <c r="F281" t="s">
        <v>315</v>
      </c>
      <c r="G281">
        <v>0</v>
      </c>
      <c r="H281">
        <v>0</v>
      </c>
      <c r="I281" t="s">
        <v>3</v>
      </c>
      <c r="J281">
        <v>0</v>
      </c>
      <c r="K281">
        <v>0</v>
      </c>
      <c r="L281" t="s">
        <v>3</v>
      </c>
      <c r="M281" t="s">
        <v>3</v>
      </c>
      <c r="N281">
        <v>0</v>
      </c>
      <c r="P281" t="s">
        <v>3</v>
      </c>
    </row>
    <row r="282" spans="1:40" x14ac:dyDescent="0.2">
      <c r="A282">
        <v>70</v>
      </c>
      <c r="B282">
        <v>1</v>
      </c>
      <c r="D282">
        <v>13</v>
      </c>
      <c r="E282" t="s">
        <v>316</v>
      </c>
      <c r="F282" t="s">
        <v>317</v>
      </c>
      <c r="G282">
        <v>1</v>
      </c>
      <c r="H282">
        <v>0</v>
      </c>
      <c r="I282" t="s">
        <v>3</v>
      </c>
      <c r="J282">
        <v>0</v>
      </c>
      <c r="K282">
        <v>0</v>
      </c>
      <c r="L282" t="s">
        <v>3</v>
      </c>
      <c r="M282" t="s">
        <v>3</v>
      </c>
      <c r="N282">
        <v>0</v>
      </c>
      <c r="P282" t="s">
        <v>3</v>
      </c>
    </row>
    <row r="284" spans="1:40" x14ac:dyDescent="0.2">
      <c r="A284">
        <v>-1</v>
      </c>
    </row>
    <row r="286" spans="1:40" x14ac:dyDescent="0.2">
      <c r="A286" s="3">
        <v>75</v>
      </c>
      <c r="B286" s="3" t="s">
        <v>318</v>
      </c>
      <c r="C286" s="3">
        <v>2022</v>
      </c>
      <c r="D286" s="3">
        <v>0</v>
      </c>
      <c r="E286" s="3">
        <v>1</v>
      </c>
      <c r="F286" s="3">
        <v>0</v>
      </c>
      <c r="G286" s="3">
        <v>0</v>
      </c>
      <c r="H286" s="3">
        <v>1</v>
      </c>
      <c r="I286" s="3">
        <v>0</v>
      </c>
      <c r="J286" s="3">
        <v>1</v>
      </c>
      <c r="K286" s="3">
        <v>0</v>
      </c>
      <c r="L286" s="3">
        <v>0</v>
      </c>
      <c r="M286" s="3">
        <v>0</v>
      </c>
      <c r="N286" s="3">
        <v>109229629</v>
      </c>
      <c r="O286" s="3">
        <v>1</v>
      </c>
    </row>
    <row r="287" spans="1:40" x14ac:dyDescent="0.2">
      <c r="A287" s="5">
        <v>1</v>
      </c>
      <c r="B287" s="5" t="s">
        <v>319</v>
      </c>
      <c r="C287" s="5" t="s">
        <v>320</v>
      </c>
      <c r="D287" s="5">
        <v>2022</v>
      </c>
      <c r="E287" s="5">
        <v>1</v>
      </c>
      <c r="F287" s="5">
        <v>1</v>
      </c>
      <c r="G287" s="5">
        <v>1</v>
      </c>
      <c r="H287" s="5">
        <v>0</v>
      </c>
      <c r="I287" s="5">
        <v>2</v>
      </c>
      <c r="J287" s="5">
        <v>1</v>
      </c>
      <c r="K287" s="5">
        <v>7.53</v>
      </c>
      <c r="L287" s="5">
        <v>5.81</v>
      </c>
      <c r="M287" s="5">
        <v>1</v>
      </c>
      <c r="N287" s="5">
        <v>1</v>
      </c>
      <c r="O287" s="5">
        <v>7.53</v>
      </c>
      <c r="P287" s="5">
        <v>5.81</v>
      </c>
      <c r="Q287" s="5">
        <v>1</v>
      </c>
      <c r="R287" s="5" t="s">
        <v>3</v>
      </c>
      <c r="S287" s="5" t="s">
        <v>3</v>
      </c>
      <c r="T287" s="5" t="s">
        <v>3</v>
      </c>
      <c r="U287" s="5" t="s">
        <v>3</v>
      </c>
      <c r="V287" s="5" t="s">
        <v>3</v>
      </c>
      <c r="W287" s="5" t="s">
        <v>3</v>
      </c>
      <c r="X287" s="5" t="s">
        <v>3</v>
      </c>
      <c r="Y287" s="5" t="s">
        <v>3</v>
      </c>
      <c r="Z287" s="5" t="s">
        <v>3</v>
      </c>
      <c r="AA287" s="5" t="s">
        <v>3</v>
      </c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>
        <v>109229630</v>
      </c>
    </row>
    <row r="291" spans="1:5" x14ac:dyDescent="0.2">
      <c r="A291">
        <v>65</v>
      </c>
      <c r="C291">
        <v>1</v>
      </c>
      <c r="D291">
        <v>0</v>
      </c>
      <c r="E2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109229629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(Source!F212)/1000</f>
        <v>33.507339999999999</v>
      </c>
      <c r="F16" s="7">
        <f>(Source!F213)/1000</f>
        <v>34.011099999999999</v>
      </c>
      <c r="G16" s="7">
        <f>(Source!F204)/1000</f>
        <v>328.34343999999999</v>
      </c>
      <c r="H16" s="7">
        <f>(Source!F214)/1000+(Source!F215)/1000</f>
        <v>12.97531</v>
      </c>
      <c r="I16" s="7">
        <f>E16+F16+G16+H16</f>
        <v>408.83718999999996</v>
      </c>
      <c r="J16" s="7">
        <f>(Source!F210)/1000</f>
        <v>20.169080000000001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378733.74</v>
      </c>
      <c r="AU16" s="7">
        <v>355716.05</v>
      </c>
      <c r="AV16" s="7">
        <v>0</v>
      </c>
      <c r="AW16" s="7">
        <v>328343.44</v>
      </c>
      <c r="AX16" s="7">
        <v>0</v>
      </c>
      <c r="AY16" s="7">
        <v>2848.61</v>
      </c>
      <c r="AZ16" s="7">
        <v>869.66</v>
      </c>
      <c r="BA16" s="7">
        <v>20169.080000000002</v>
      </c>
      <c r="BB16" s="7">
        <v>33507.339999999997</v>
      </c>
      <c r="BC16" s="7">
        <v>34011.1</v>
      </c>
      <c r="BD16" s="7">
        <v>12975.31</v>
      </c>
      <c r="BE16" s="7">
        <v>0</v>
      </c>
      <c r="BF16" s="7">
        <v>57.979751999999998</v>
      </c>
      <c r="BG16" s="7">
        <v>1.9247369999999999</v>
      </c>
      <c r="BH16" s="7">
        <v>10.96</v>
      </c>
      <c r="BI16" s="7">
        <v>17841.47</v>
      </c>
      <c r="BJ16" s="7">
        <v>12261.98</v>
      </c>
      <c r="BK16" s="7">
        <v>408837.19</v>
      </c>
    </row>
    <row r="18" spans="1:19" x14ac:dyDescent="0.2">
      <c r="A18">
        <v>51</v>
      </c>
      <c r="E18" s="8">
        <f>SUMIF(A16:A17,3,E16:E17)</f>
        <v>33.507339999999999</v>
      </c>
      <c r="F18" s="8">
        <f>SUMIF(A16:A17,3,F16:F17)</f>
        <v>34.011099999999999</v>
      </c>
      <c r="G18" s="8">
        <f>SUMIF(A16:A17,3,G16:G17)</f>
        <v>328.34343999999999</v>
      </c>
      <c r="H18" s="8">
        <f>SUMIF(A16:A17,3,H16:H17)</f>
        <v>12.97531</v>
      </c>
      <c r="I18" s="8">
        <f>SUMIF(A16:A17,3,I16:I17)</f>
        <v>408.83718999999996</v>
      </c>
      <c r="J18" s="8">
        <f>SUMIF(A16:A17,3,J16:J17)</f>
        <v>20.169080000000001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378733.74</v>
      </c>
      <c r="G20" s="4" t="s">
        <v>125</v>
      </c>
      <c r="H20" s="4" t="s">
        <v>126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355716.05</v>
      </c>
      <c r="G21" s="4" t="s">
        <v>127</v>
      </c>
      <c r="H21" s="4" t="s">
        <v>128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129</v>
      </c>
      <c r="H22" s="4" t="s">
        <v>130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355716.05</v>
      </c>
      <c r="G23" s="4" t="s">
        <v>131</v>
      </c>
      <c r="H23" s="4" t="s">
        <v>132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27372.61</v>
      </c>
      <c r="G24" s="4" t="s">
        <v>133</v>
      </c>
      <c r="H24" s="4" t="s">
        <v>134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135</v>
      </c>
      <c r="H25" s="4" t="s">
        <v>136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27372.61</v>
      </c>
      <c r="G26" s="4" t="s">
        <v>137</v>
      </c>
      <c r="H26" s="4" t="s">
        <v>138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328343.44</v>
      </c>
      <c r="G27" s="4" t="s">
        <v>139</v>
      </c>
      <c r="H27" s="4" t="s">
        <v>140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141</v>
      </c>
      <c r="H28" s="4" t="s">
        <v>142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328343.44</v>
      </c>
      <c r="G29" s="4" t="s">
        <v>143</v>
      </c>
      <c r="H29" s="4" t="s">
        <v>144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2848.61</v>
      </c>
      <c r="G30" s="4" t="s">
        <v>145</v>
      </c>
      <c r="H30" s="4" t="s">
        <v>146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147</v>
      </c>
      <c r="H31" s="4" t="s">
        <v>148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869.66</v>
      </c>
      <c r="G32" s="4" t="s">
        <v>149</v>
      </c>
      <c r="H32" s="4" t="s">
        <v>150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20169.080000000002</v>
      </c>
      <c r="G33" s="4" t="s">
        <v>151</v>
      </c>
      <c r="H33" s="4" t="s">
        <v>152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153</v>
      </c>
      <c r="H34" s="4" t="s">
        <v>154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33507.339999999997</v>
      </c>
      <c r="G35" s="4" t="s">
        <v>155</v>
      </c>
      <c r="H35" s="4" t="s">
        <v>156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34011.1</v>
      </c>
      <c r="G36" s="4" t="s">
        <v>157</v>
      </c>
      <c r="H36" s="4" t="s">
        <v>158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12975.31</v>
      </c>
      <c r="G37" s="4" t="s">
        <v>159</v>
      </c>
      <c r="H37" s="4" t="s">
        <v>160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161</v>
      </c>
      <c r="H38" s="4" t="s">
        <v>162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163</v>
      </c>
      <c r="H39" s="4" t="s">
        <v>164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57.979751999999998</v>
      </c>
      <c r="G40" s="4" t="s">
        <v>165</v>
      </c>
      <c r="H40" s="4" t="s">
        <v>166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1.9247369999999999</v>
      </c>
      <c r="G41" s="4" t="s">
        <v>167</v>
      </c>
      <c r="H41" s="4" t="s">
        <v>168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10.96</v>
      </c>
      <c r="G42" s="4" t="s">
        <v>169</v>
      </c>
      <c r="H42" s="4" t="s">
        <v>170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171</v>
      </c>
      <c r="H43" s="4" t="s">
        <v>172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17841.47</v>
      </c>
      <c r="G44" s="4" t="s">
        <v>173</v>
      </c>
      <c r="H44" s="4" t="s">
        <v>174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12261.98</v>
      </c>
      <c r="G45" s="4" t="s">
        <v>175</v>
      </c>
      <c r="H45" s="4" t="s">
        <v>176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408837.19</v>
      </c>
      <c r="G46" s="4" t="s">
        <v>177</v>
      </c>
      <c r="H46" s="4" t="s">
        <v>178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318</v>
      </c>
      <c r="C51" s="3">
        <v>2022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109229629</v>
      </c>
      <c r="O51" s="3">
        <v>1</v>
      </c>
    </row>
    <row r="52" spans="1:40" x14ac:dyDescent="0.2">
      <c r="A52" s="5">
        <v>1</v>
      </c>
      <c r="B52" s="5" t="s">
        <v>319</v>
      </c>
      <c r="C52" s="5" t="s">
        <v>320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7.53</v>
      </c>
      <c r="L52" s="5">
        <v>5.81</v>
      </c>
      <c r="M52" s="5">
        <v>1</v>
      </c>
      <c r="N52" s="5">
        <v>1</v>
      </c>
      <c r="O52" s="5">
        <v>7.53</v>
      </c>
      <c r="P52" s="5">
        <v>5.81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109229630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109229629</v>
      </c>
      <c r="C1">
        <v>109229925</v>
      </c>
      <c r="D1">
        <v>51588395</v>
      </c>
      <c r="E1">
        <v>1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1369</v>
      </c>
      <c r="N1">
        <v>1013</v>
      </c>
      <c r="O1" t="s">
        <v>324</v>
      </c>
      <c r="P1" t="s">
        <v>324</v>
      </c>
      <c r="Q1">
        <v>1</v>
      </c>
      <c r="W1">
        <v>0</v>
      </c>
      <c r="X1">
        <v>-931037793</v>
      </c>
      <c r="Y1">
        <v>2.06</v>
      </c>
      <c r="AA1">
        <v>0</v>
      </c>
      <c r="AB1">
        <v>0</v>
      </c>
      <c r="AC1">
        <v>0</v>
      </c>
      <c r="AD1">
        <v>8.5299999999999994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109229930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4.1200000000000001E-2</v>
      </c>
      <c r="CY1">
        <f>AD1</f>
        <v>8.5299999999999994</v>
      </c>
      <c r="CZ1">
        <f>AH1</f>
        <v>8.5299999999999994</v>
      </c>
      <c r="DA1">
        <f>AL1</f>
        <v>1</v>
      </c>
      <c r="DB1">
        <f t="shared" ref="DB1:DB10" si="0">ROUND(ROUND(AT1*CZ1,2),6)</f>
        <v>17.57</v>
      </c>
      <c r="DC1">
        <f t="shared" ref="DC1:DC10" si="1">ROUND(ROUND(AT1*AG1,2),6)</f>
        <v>0</v>
      </c>
    </row>
    <row r="2" spans="1:107" x14ac:dyDescent="0.2">
      <c r="A2">
        <f>ROW(Source!A28)</f>
        <v>28</v>
      </c>
      <c r="B2">
        <v>109229629</v>
      </c>
      <c r="C2">
        <v>109229925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29</v>
      </c>
      <c r="J2" t="s">
        <v>3</v>
      </c>
      <c r="K2" t="s">
        <v>325</v>
      </c>
      <c r="L2">
        <v>608254</v>
      </c>
      <c r="N2">
        <v>1013</v>
      </c>
      <c r="O2" t="s">
        <v>326</v>
      </c>
      <c r="P2" t="s">
        <v>326</v>
      </c>
      <c r="Q2">
        <v>1</v>
      </c>
      <c r="W2">
        <v>0</v>
      </c>
      <c r="X2">
        <v>-185737400</v>
      </c>
      <c r="Y2">
        <v>0.28999999999999998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0.28999999999999998</v>
      </c>
      <c r="AU2" t="s">
        <v>3</v>
      </c>
      <c r="AV2">
        <v>2</v>
      </c>
      <c r="AW2">
        <v>2</v>
      </c>
      <c r="AX2">
        <v>109229931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5.7999999999999996E-3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109229629</v>
      </c>
      <c r="C3">
        <v>109229925</v>
      </c>
      <c r="D3">
        <v>76432649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W3">
        <v>0</v>
      </c>
      <c r="X3">
        <v>-27831156</v>
      </c>
      <c r="Y3">
        <v>0.28999999999999998</v>
      </c>
      <c r="AA3">
        <v>0</v>
      </c>
      <c r="AB3">
        <v>969.97</v>
      </c>
      <c r="AC3">
        <v>466.56</v>
      </c>
      <c r="AD3">
        <v>0</v>
      </c>
      <c r="AE3">
        <v>0</v>
      </c>
      <c r="AF3">
        <v>96.9</v>
      </c>
      <c r="AG3">
        <v>13.5</v>
      </c>
      <c r="AH3">
        <v>0</v>
      </c>
      <c r="AI3">
        <v>1</v>
      </c>
      <c r="AJ3">
        <v>10.01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0.28999999999999998</v>
      </c>
      <c r="AU3" t="s">
        <v>3</v>
      </c>
      <c r="AV3">
        <v>0</v>
      </c>
      <c r="AW3">
        <v>2</v>
      </c>
      <c r="AX3">
        <v>109229932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5.7999999999999996E-3</v>
      </c>
      <c r="CY3">
        <f>AB3</f>
        <v>969.97</v>
      </c>
      <c r="CZ3">
        <f>AF3</f>
        <v>96.9</v>
      </c>
      <c r="DA3">
        <f>AJ3</f>
        <v>10.01</v>
      </c>
      <c r="DB3">
        <f t="shared" si="0"/>
        <v>28.1</v>
      </c>
      <c r="DC3">
        <f t="shared" si="1"/>
        <v>3.92</v>
      </c>
    </row>
    <row r="4" spans="1:107" x14ac:dyDescent="0.2">
      <c r="A4">
        <f>ROW(Source!A28)</f>
        <v>28</v>
      </c>
      <c r="B4">
        <v>109229629</v>
      </c>
      <c r="C4">
        <v>109229925</v>
      </c>
      <c r="D4">
        <v>76404079</v>
      </c>
      <c r="E4">
        <v>1</v>
      </c>
      <c r="F4">
        <v>1</v>
      </c>
      <c r="G4">
        <v>1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0</v>
      </c>
      <c r="X4">
        <v>-211956249</v>
      </c>
      <c r="Y4">
        <v>2.16</v>
      </c>
      <c r="AA4">
        <v>3415.09</v>
      </c>
      <c r="AB4">
        <v>0</v>
      </c>
      <c r="AC4">
        <v>0</v>
      </c>
      <c r="AD4">
        <v>0</v>
      </c>
      <c r="AE4">
        <v>519.79999999999995</v>
      </c>
      <c r="AF4">
        <v>0</v>
      </c>
      <c r="AG4">
        <v>0</v>
      </c>
      <c r="AH4">
        <v>0</v>
      </c>
      <c r="AI4">
        <v>6.57</v>
      </c>
      <c r="AJ4">
        <v>1</v>
      </c>
      <c r="AK4">
        <v>1</v>
      </c>
      <c r="AL4">
        <v>1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2.16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4.3200000000000002E-2</v>
      </c>
      <c r="CY4">
        <f>AA4</f>
        <v>3415.09</v>
      </c>
      <c r="CZ4">
        <f>AE4</f>
        <v>519.79999999999995</v>
      </c>
      <c r="DA4">
        <f>AI4</f>
        <v>6.57</v>
      </c>
      <c r="DB4">
        <f t="shared" si="0"/>
        <v>1122.77</v>
      </c>
      <c r="DC4">
        <f t="shared" si="1"/>
        <v>0</v>
      </c>
    </row>
    <row r="5" spans="1:107" x14ac:dyDescent="0.2">
      <c r="A5">
        <f>ROW(Source!A30)</f>
        <v>30</v>
      </c>
      <c r="B5">
        <v>109229629</v>
      </c>
      <c r="C5">
        <v>109229935</v>
      </c>
      <c r="D5">
        <v>51592378</v>
      </c>
      <c r="E5">
        <v>1</v>
      </c>
      <c r="F5">
        <v>1</v>
      </c>
      <c r="G5">
        <v>1</v>
      </c>
      <c r="H5">
        <v>1</v>
      </c>
      <c r="I5" t="s">
        <v>331</v>
      </c>
      <c r="J5" t="s">
        <v>3</v>
      </c>
      <c r="K5" t="s">
        <v>332</v>
      </c>
      <c r="L5">
        <v>1369</v>
      </c>
      <c r="N5">
        <v>1013</v>
      </c>
      <c r="O5" t="s">
        <v>324</v>
      </c>
      <c r="P5" t="s">
        <v>324</v>
      </c>
      <c r="Q5">
        <v>1</v>
      </c>
      <c r="W5">
        <v>0</v>
      </c>
      <c r="X5">
        <v>-1739886638</v>
      </c>
      <c r="Y5">
        <v>64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64</v>
      </c>
      <c r="AU5" t="s">
        <v>3</v>
      </c>
      <c r="AV5">
        <v>1</v>
      </c>
      <c r="AW5">
        <v>2</v>
      </c>
      <c r="AX5">
        <v>109229942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0.64</v>
      </c>
      <c r="CY5">
        <f>AD5</f>
        <v>9.6199999999999992</v>
      </c>
      <c r="CZ5">
        <f>AH5</f>
        <v>9.6199999999999992</v>
      </c>
      <c r="DA5">
        <f>AL5</f>
        <v>1</v>
      </c>
      <c r="DB5">
        <f t="shared" si="0"/>
        <v>615.67999999999995</v>
      </c>
      <c r="DC5">
        <f t="shared" si="1"/>
        <v>0</v>
      </c>
    </row>
    <row r="6" spans="1:107" x14ac:dyDescent="0.2">
      <c r="A6">
        <f>ROW(Source!A30)</f>
        <v>30</v>
      </c>
      <c r="B6">
        <v>109229629</v>
      </c>
      <c r="C6">
        <v>109229935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29</v>
      </c>
      <c r="J6" t="s">
        <v>3</v>
      </c>
      <c r="K6" t="s">
        <v>325</v>
      </c>
      <c r="L6">
        <v>608254</v>
      </c>
      <c r="N6">
        <v>1013</v>
      </c>
      <c r="O6" t="s">
        <v>326</v>
      </c>
      <c r="P6" t="s">
        <v>326</v>
      </c>
      <c r="Q6">
        <v>1</v>
      </c>
      <c r="W6">
        <v>0</v>
      </c>
      <c r="X6">
        <v>-185737400</v>
      </c>
      <c r="Y6">
        <v>60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60</v>
      </c>
      <c r="AU6" t="s">
        <v>3</v>
      </c>
      <c r="AV6">
        <v>2</v>
      </c>
      <c r="AW6">
        <v>2</v>
      </c>
      <c r="AX6">
        <v>109229943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0.6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ROW(Source!A30)</f>
        <v>30</v>
      </c>
      <c r="B7">
        <v>109229629</v>
      </c>
      <c r="C7">
        <v>109229935</v>
      </c>
      <c r="D7">
        <v>76434153</v>
      </c>
      <c r="E7">
        <v>1</v>
      </c>
      <c r="F7">
        <v>1</v>
      </c>
      <c r="G7">
        <v>1</v>
      </c>
      <c r="H7">
        <v>2</v>
      </c>
      <c r="I7" t="s">
        <v>333</v>
      </c>
      <c r="J7" t="s">
        <v>334</v>
      </c>
      <c r="K7" t="s">
        <v>335</v>
      </c>
      <c r="L7">
        <v>1368</v>
      </c>
      <c r="N7">
        <v>1011</v>
      </c>
      <c r="O7" t="s">
        <v>330</v>
      </c>
      <c r="P7" t="s">
        <v>330</v>
      </c>
      <c r="Q7">
        <v>1</v>
      </c>
      <c r="W7">
        <v>0</v>
      </c>
      <c r="X7">
        <v>216413451</v>
      </c>
      <c r="Y7">
        <v>60</v>
      </c>
      <c r="AA7">
        <v>0</v>
      </c>
      <c r="AB7">
        <v>453.61</v>
      </c>
      <c r="AC7">
        <v>400.9</v>
      </c>
      <c r="AD7">
        <v>0</v>
      </c>
      <c r="AE7">
        <v>0</v>
      </c>
      <c r="AF7">
        <v>39.409999999999997</v>
      </c>
      <c r="AG7">
        <v>11.6</v>
      </c>
      <c r="AH7">
        <v>0</v>
      </c>
      <c r="AI7">
        <v>1</v>
      </c>
      <c r="AJ7">
        <v>11.51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60</v>
      </c>
      <c r="AU7" t="s">
        <v>3</v>
      </c>
      <c r="AV7">
        <v>0</v>
      </c>
      <c r="AW7">
        <v>2</v>
      </c>
      <c r="AX7">
        <v>109229944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0.6</v>
      </c>
      <c r="CY7">
        <f>AB7</f>
        <v>453.61</v>
      </c>
      <c r="CZ7">
        <f>AF7</f>
        <v>39.409999999999997</v>
      </c>
      <c r="DA7">
        <f>AJ7</f>
        <v>11.51</v>
      </c>
      <c r="DB7">
        <f t="shared" si="0"/>
        <v>2364.6</v>
      </c>
      <c r="DC7">
        <f t="shared" si="1"/>
        <v>696</v>
      </c>
    </row>
    <row r="8" spans="1:107" x14ac:dyDescent="0.2">
      <c r="A8">
        <f>ROW(Source!A30)</f>
        <v>30</v>
      </c>
      <c r="B8">
        <v>109229629</v>
      </c>
      <c r="C8">
        <v>109229935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336</v>
      </c>
      <c r="J8" t="s">
        <v>337</v>
      </c>
      <c r="K8" t="s">
        <v>338</v>
      </c>
      <c r="L8">
        <v>1368</v>
      </c>
      <c r="N8">
        <v>1011</v>
      </c>
      <c r="O8" t="s">
        <v>330</v>
      </c>
      <c r="P8" t="s">
        <v>330</v>
      </c>
      <c r="Q8">
        <v>1</v>
      </c>
      <c r="W8">
        <v>0</v>
      </c>
      <c r="X8">
        <v>1230759911</v>
      </c>
      <c r="Y8">
        <v>1.8</v>
      </c>
      <c r="AA8">
        <v>0</v>
      </c>
      <c r="AB8">
        <v>1575.16</v>
      </c>
      <c r="AC8">
        <v>400.9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18.07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1.8</v>
      </c>
      <c r="AU8" t="s">
        <v>3</v>
      </c>
      <c r="AV8">
        <v>0</v>
      </c>
      <c r="AW8">
        <v>2</v>
      </c>
      <c r="AX8">
        <v>109229945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1.8000000000000002E-2</v>
      </c>
      <c r="CY8">
        <f>AB8</f>
        <v>1575.16</v>
      </c>
      <c r="CZ8">
        <f>AF8</f>
        <v>87.17</v>
      </c>
      <c r="DA8">
        <f>AJ8</f>
        <v>18.07</v>
      </c>
      <c r="DB8">
        <f t="shared" si="0"/>
        <v>156.91</v>
      </c>
      <c r="DC8">
        <f t="shared" si="1"/>
        <v>20.88</v>
      </c>
    </row>
    <row r="9" spans="1:107" x14ac:dyDescent="0.2">
      <c r="A9">
        <f>ROW(Source!A30)</f>
        <v>30</v>
      </c>
      <c r="B9">
        <v>109229629</v>
      </c>
      <c r="C9">
        <v>109229935</v>
      </c>
      <c r="D9">
        <v>76370148</v>
      </c>
      <c r="E9">
        <v>1</v>
      </c>
      <c r="F9">
        <v>1</v>
      </c>
      <c r="G9">
        <v>1</v>
      </c>
      <c r="H9">
        <v>3</v>
      </c>
      <c r="I9" t="s">
        <v>339</v>
      </c>
      <c r="J9" t="s">
        <v>340</v>
      </c>
      <c r="K9" t="s">
        <v>341</v>
      </c>
      <c r="L9">
        <v>1354</v>
      </c>
      <c r="N9">
        <v>1010</v>
      </c>
      <c r="O9" t="s">
        <v>190</v>
      </c>
      <c r="P9" t="s">
        <v>190</v>
      </c>
      <c r="Q9">
        <v>1</v>
      </c>
      <c r="W9">
        <v>0</v>
      </c>
      <c r="X9">
        <v>-1634459734</v>
      </c>
      <c r="Y9">
        <v>2.02</v>
      </c>
      <c r="AA9">
        <v>5660.52</v>
      </c>
      <c r="AB9">
        <v>0</v>
      </c>
      <c r="AC9">
        <v>0</v>
      </c>
      <c r="AD9">
        <v>0</v>
      </c>
      <c r="AE9">
        <v>2632.8</v>
      </c>
      <c r="AF9">
        <v>0</v>
      </c>
      <c r="AG9">
        <v>0</v>
      </c>
      <c r="AH9">
        <v>0</v>
      </c>
      <c r="AI9">
        <v>2.15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2.02</v>
      </c>
      <c r="AU9" t="s">
        <v>3</v>
      </c>
      <c r="AV9">
        <v>0</v>
      </c>
      <c r="AW9">
        <v>2</v>
      </c>
      <c r="AX9">
        <v>109229946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2.0199999999999999E-2</v>
      </c>
      <c r="CY9">
        <f>AA9</f>
        <v>5660.52</v>
      </c>
      <c r="CZ9">
        <f>AE9</f>
        <v>2632.8</v>
      </c>
      <c r="DA9">
        <f>AI9</f>
        <v>2.15</v>
      </c>
      <c r="DB9">
        <f t="shared" si="0"/>
        <v>5318.26</v>
      </c>
      <c r="DC9">
        <f t="shared" si="1"/>
        <v>0</v>
      </c>
    </row>
    <row r="10" spans="1:107" x14ac:dyDescent="0.2">
      <c r="A10">
        <f>ROW(Source!A30)</f>
        <v>30</v>
      </c>
      <c r="B10">
        <v>109229629</v>
      </c>
      <c r="C10">
        <v>109229935</v>
      </c>
      <c r="D10">
        <v>76408663</v>
      </c>
      <c r="E10">
        <v>1</v>
      </c>
      <c r="F10">
        <v>1</v>
      </c>
      <c r="G10">
        <v>1</v>
      </c>
      <c r="H10">
        <v>3</v>
      </c>
      <c r="I10" t="s">
        <v>342</v>
      </c>
      <c r="J10" t="s">
        <v>343</v>
      </c>
      <c r="K10" t="s">
        <v>344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0</v>
      </c>
      <c r="X10">
        <v>619799737</v>
      </c>
      <c r="Y10">
        <v>10.07</v>
      </c>
      <c r="AA10">
        <v>26.99</v>
      </c>
      <c r="AB10">
        <v>0</v>
      </c>
      <c r="AC10">
        <v>0</v>
      </c>
      <c r="AD10">
        <v>0</v>
      </c>
      <c r="AE10">
        <v>2.44</v>
      </c>
      <c r="AF10">
        <v>0</v>
      </c>
      <c r="AG10">
        <v>0</v>
      </c>
      <c r="AH10">
        <v>0</v>
      </c>
      <c r="AI10">
        <v>11.06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10.07</v>
      </c>
      <c r="AU10" t="s">
        <v>3</v>
      </c>
      <c r="AV10">
        <v>0</v>
      </c>
      <c r="AW10">
        <v>2</v>
      </c>
      <c r="AX10">
        <v>109229947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0.10070000000000001</v>
      </c>
      <c r="CY10">
        <f>AA10</f>
        <v>26.99</v>
      </c>
      <c r="CZ10">
        <f>AE10</f>
        <v>2.44</v>
      </c>
      <c r="DA10">
        <f>AI10</f>
        <v>11.06</v>
      </c>
      <c r="DB10">
        <f t="shared" si="0"/>
        <v>24.57</v>
      </c>
      <c r="DC10">
        <f t="shared" si="1"/>
        <v>0</v>
      </c>
    </row>
    <row r="11" spans="1:107" x14ac:dyDescent="0.2">
      <c r="A11">
        <f>ROW(Source!A31)</f>
        <v>31</v>
      </c>
      <c r="B11">
        <v>109229629</v>
      </c>
      <c r="C11">
        <v>109229948</v>
      </c>
      <c r="D11">
        <v>51592378</v>
      </c>
      <c r="E11">
        <v>1</v>
      </c>
      <c r="F11">
        <v>1</v>
      </c>
      <c r="G11">
        <v>1</v>
      </c>
      <c r="H11">
        <v>1</v>
      </c>
      <c r="I11" t="s">
        <v>331</v>
      </c>
      <c r="J11" t="s">
        <v>3</v>
      </c>
      <c r="K11" t="s">
        <v>332</v>
      </c>
      <c r="L11">
        <v>1369</v>
      </c>
      <c r="N11">
        <v>1013</v>
      </c>
      <c r="O11" t="s">
        <v>324</v>
      </c>
      <c r="P11" t="s">
        <v>324</v>
      </c>
      <c r="Q11">
        <v>1</v>
      </c>
      <c r="W11">
        <v>0</v>
      </c>
      <c r="X11">
        <v>-1739886638</v>
      </c>
      <c r="Y11">
        <v>4.6999999999999993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0.94</v>
      </c>
      <c r="AU11" t="s">
        <v>40</v>
      </c>
      <c r="AV11">
        <v>1</v>
      </c>
      <c r="AW11">
        <v>2</v>
      </c>
      <c r="AX11">
        <v>109229954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-4.6999999999999993E-2</v>
      </c>
      <c r="CY11">
        <f>AD11</f>
        <v>9.6199999999999992</v>
      </c>
      <c r="CZ11">
        <f>AH11</f>
        <v>9.6199999999999992</v>
      </c>
      <c r="DA11">
        <f>AL11</f>
        <v>1</v>
      </c>
      <c r="DB11">
        <f>ROUND((ROUND(AT11*CZ11,2)*5),6)</f>
        <v>45.2</v>
      </c>
      <c r="DC11">
        <f>ROUND((ROUND(AT11*AG11,2)*5),6)</f>
        <v>0</v>
      </c>
    </row>
    <row r="12" spans="1:107" x14ac:dyDescent="0.2">
      <c r="A12">
        <f>ROW(Source!A31)</f>
        <v>31</v>
      </c>
      <c r="B12">
        <v>109229629</v>
      </c>
      <c r="C12">
        <v>109229948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29</v>
      </c>
      <c r="J12" t="s">
        <v>3</v>
      </c>
      <c r="K12" t="s">
        <v>325</v>
      </c>
      <c r="L12">
        <v>608254</v>
      </c>
      <c r="N12">
        <v>1013</v>
      </c>
      <c r="O12" t="s">
        <v>326</v>
      </c>
      <c r="P12" t="s">
        <v>326</v>
      </c>
      <c r="Q12">
        <v>1</v>
      </c>
      <c r="W12">
        <v>0</v>
      </c>
      <c r="X12">
        <v>-185737400</v>
      </c>
      <c r="Y12">
        <v>15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</v>
      </c>
      <c r="AU12" t="s">
        <v>40</v>
      </c>
      <c r="AV12">
        <v>2</v>
      </c>
      <c r="AW12">
        <v>2</v>
      </c>
      <c r="AX12">
        <v>109229955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-0.15</v>
      </c>
      <c r="CY12">
        <f>AD12</f>
        <v>0</v>
      </c>
      <c r="CZ12">
        <f>AH12</f>
        <v>0</v>
      </c>
      <c r="DA12">
        <f>AL12</f>
        <v>1</v>
      </c>
      <c r="DB12">
        <f>ROUND((ROUND(AT12*CZ12,2)*5),6)</f>
        <v>0</v>
      </c>
      <c r="DC12">
        <f>ROUND((ROUND(AT12*AG12,2)*5),6)</f>
        <v>0</v>
      </c>
    </row>
    <row r="13" spans="1:107" x14ac:dyDescent="0.2">
      <c r="A13">
        <f>ROW(Source!A31)</f>
        <v>31</v>
      </c>
      <c r="B13">
        <v>109229629</v>
      </c>
      <c r="C13">
        <v>109229948</v>
      </c>
      <c r="D13">
        <v>76434153</v>
      </c>
      <c r="E13">
        <v>1</v>
      </c>
      <c r="F13">
        <v>1</v>
      </c>
      <c r="G13">
        <v>1</v>
      </c>
      <c r="H13">
        <v>2</v>
      </c>
      <c r="I13" t="s">
        <v>333</v>
      </c>
      <c r="J13" t="s">
        <v>334</v>
      </c>
      <c r="K13" t="s">
        <v>335</v>
      </c>
      <c r="L13">
        <v>1368</v>
      </c>
      <c r="N13">
        <v>1011</v>
      </c>
      <c r="O13" t="s">
        <v>330</v>
      </c>
      <c r="P13" t="s">
        <v>330</v>
      </c>
      <c r="Q13">
        <v>1</v>
      </c>
      <c r="W13">
        <v>0</v>
      </c>
      <c r="X13">
        <v>216413451</v>
      </c>
      <c r="Y13">
        <v>15</v>
      </c>
      <c r="AA13">
        <v>0</v>
      </c>
      <c r="AB13">
        <v>453.61</v>
      </c>
      <c r="AC13">
        <v>400.9</v>
      </c>
      <c r="AD13">
        <v>0</v>
      </c>
      <c r="AE13">
        <v>0</v>
      </c>
      <c r="AF13">
        <v>39.409999999999997</v>
      </c>
      <c r="AG13">
        <v>11.6</v>
      </c>
      <c r="AH13">
        <v>0</v>
      </c>
      <c r="AI13">
        <v>1</v>
      </c>
      <c r="AJ13">
        <v>11.51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</v>
      </c>
      <c r="AU13" t="s">
        <v>40</v>
      </c>
      <c r="AV13">
        <v>0</v>
      </c>
      <c r="AW13">
        <v>2</v>
      </c>
      <c r="AX13">
        <v>109229956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-0.15</v>
      </c>
      <c r="CY13">
        <f>AB13</f>
        <v>453.61</v>
      </c>
      <c r="CZ13">
        <f>AF13</f>
        <v>39.409999999999997</v>
      </c>
      <c r="DA13">
        <f>AJ13</f>
        <v>11.51</v>
      </c>
      <c r="DB13">
        <f>ROUND((ROUND(AT13*CZ13,2)*5),6)</f>
        <v>591.15</v>
      </c>
      <c r="DC13">
        <f>ROUND((ROUND(AT13*AG13,2)*5),6)</f>
        <v>174</v>
      </c>
    </row>
    <row r="14" spans="1:107" x14ac:dyDescent="0.2">
      <c r="A14">
        <f>ROW(Source!A31)</f>
        <v>31</v>
      </c>
      <c r="B14">
        <v>109229629</v>
      </c>
      <c r="C14">
        <v>109229948</v>
      </c>
      <c r="D14">
        <v>76370148</v>
      </c>
      <c r="E14">
        <v>1</v>
      </c>
      <c r="F14">
        <v>1</v>
      </c>
      <c r="G14">
        <v>1</v>
      </c>
      <c r="H14">
        <v>3</v>
      </c>
      <c r="I14" t="s">
        <v>339</v>
      </c>
      <c r="J14" t="s">
        <v>340</v>
      </c>
      <c r="K14" t="s">
        <v>341</v>
      </c>
      <c r="L14">
        <v>1354</v>
      </c>
      <c r="N14">
        <v>1010</v>
      </c>
      <c r="O14" t="s">
        <v>190</v>
      </c>
      <c r="P14" t="s">
        <v>190</v>
      </c>
      <c r="Q14">
        <v>1</v>
      </c>
      <c r="W14">
        <v>0</v>
      </c>
      <c r="X14">
        <v>-1634459734</v>
      </c>
      <c r="Y14">
        <v>0.505</v>
      </c>
      <c r="AA14">
        <v>5660.52</v>
      </c>
      <c r="AB14">
        <v>0</v>
      </c>
      <c r="AC14">
        <v>0</v>
      </c>
      <c r="AD14">
        <v>0</v>
      </c>
      <c r="AE14">
        <v>2632.8</v>
      </c>
      <c r="AF14">
        <v>0</v>
      </c>
      <c r="AG14">
        <v>0</v>
      </c>
      <c r="AH14">
        <v>0</v>
      </c>
      <c r="AI14">
        <v>2.15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0.10100000000000001</v>
      </c>
      <c r="AU14" t="s">
        <v>40</v>
      </c>
      <c r="AV14">
        <v>0</v>
      </c>
      <c r="AW14">
        <v>2</v>
      </c>
      <c r="AX14">
        <v>109229957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-5.0499999999999998E-3</v>
      </c>
      <c r="CY14">
        <f>AA14</f>
        <v>5660.52</v>
      </c>
      <c r="CZ14">
        <f>AE14</f>
        <v>2632.8</v>
      </c>
      <c r="DA14">
        <f>AI14</f>
        <v>2.15</v>
      </c>
      <c r="DB14">
        <f>ROUND((ROUND(AT14*CZ14,2)*5),6)</f>
        <v>1329.55</v>
      </c>
      <c r="DC14">
        <f>ROUND((ROUND(AT14*AG14,2)*5),6)</f>
        <v>0</v>
      </c>
    </row>
    <row r="15" spans="1:107" x14ac:dyDescent="0.2">
      <c r="A15">
        <f>ROW(Source!A31)</f>
        <v>31</v>
      </c>
      <c r="B15">
        <v>109229629</v>
      </c>
      <c r="C15">
        <v>109229948</v>
      </c>
      <c r="D15">
        <v>76408663</v>
      </c>
      <c r="E15">
        <v>1</v>
      </c>
      <c r="F15">
        <v>1</v>
      </c>
      <c r="G15">
        <v>1</v>
      </c>
      <c r="H15">
        <v>3</v>
      </c>
      <c r="I15" t="s">
        <v>342</v>
      </c>
      <c r="J15" t="s">
        <v>343</v>
      </c>
      <c r="K15" t="s">
        <v>344</v>
      </c>
      <c r="L15">
        <v>1339</v>
      </c>
      <c r="N15">
        <v>1007</v>
      </c>
      <c r="O15" t="s">
        <v>27</v>
      </c>
      <c r="P15" t="s">
        <v>27</v>
      </c>
      <c r="Q15">
        <v>1</v>
      </c>
      <c r="W15">
        <v>0</v>
      </c>
      <c r="X15">
        <v>619799737</v>
      </c>
      <c r="Y15">
        <v>2.5150000000000001</v>
      </c>
      <c r="AA15">
        <v>26.99</v>
      </c>
      <c r="AB15">
        <v>0</v>
      </c>
      <c r="AC15">
        <v>0</v>
      </c>
      <c r="AD15">
        <v>0</v>
      </c>
      <c r="AE15">
        <v>2.44</v>
      </c>
      <c r="AF15">
        <v>0</v>
      </c>
      <c r="AG15">
        <v>0</v>
      </c>
      <c r="AH15">
        <v>0</v>
      </c>
      <c r="AI15">
        <v>11.06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0.503</v>
      </c>
      <c r="AU15" t="s">
        <v>40</v>
      </c>
      <c r="AV15">
        <v>0</v>
      </c>
      <c r="AW15">
        <v>2</v>
      </c>
      <c r="AX15">
        <v>109229958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-2.5150000000000002E-2</v>
      </c>
      <c r="CY15">
        <f>AA15</f>
        <v>26.99</v>
      </c>
      <c r="CZ15">
        <f>AE15</f>
        <v>2.44</v>
      </c>
      <c r="DA15">
        <f>AI15</f>
        <v>11.06</v>
      </c>
      <c r="DB15">
        <f>ROUND((ROUND(AT15*CZ15,2)*5),6)</f>
        <v>6.15</v>
      </c>
      <c r="DC15">
        <f>ROUND((ROUND(AT15*AG15,2)*5),6)</f>
        <v>0</v>
      </c>
    </row>
    <row r="16" spans="1:107" x14ac:dyDescent="0.2">
      <c r="A16">
        <f>ROW(Source!A32)</f>
        <v>32</v>
      </c>
      <c r="B16">
        <v>109229629</v>
      </c>
      <c r="C16">
        <v>109229959</v>
      </c>
      <c r="D16">
        <v>76622567</v>
      </c>
      <c r="E16">
        <v>1</v>
      </c>
      <c r="F16">
        <v>1</v>
      </c>
      <c r="G16">
        <v>1</v>
      </c>
      <c r="H16">
        <v>1</v>
      </c>
      <c r="I16" t="s">
        <v>345</v>
      </c>
      <c r="J16" t="s">
        <v>3</v>
      </c>
      <c r="K16" t="s">
        <v>346</v>
      </c>
      <c r="L16">
        <v>1369</v>
      </c>
      <c r="N16">
        <v>1013</v>
      </c>
      <c r="O16" t="s">
        <v>324</v>
      </c>
      <c r="P16" t="s">
        <v>324</v>
      </c>
      <c r="Q16">
        <v>1</v>
      </c>
      <c r="W16">
        <v>0</v>
      </c>
      <c r="X16">
        <v>184923391</v>
      </c>
      <c r="Y16">
        <v>74.88</v>
      </c>
      <c r="AA16">
        <v>0</v>
      </c>
      <c r="AB16">
        <v>0</v>
      </c>
      <c r="AC16">
        <v>0</v>
      </c>
      <c r="AD16">
        <v>9.4</v>
      </c>
      <c r="AE16">
        <v>0</v>
      </c>
      <c r="AF16">
        <v>0</v>
      </c>
      <c r="AG16">
        <v>0</v>
      </c>
      <c r="AH16">
        <v>9.4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74.88</v>
      </c>
      <c r="AU16" t="s">
        <v>3</v>
      </c>
      <c r="AV16">
        <v>1</v>
      </c>
      <c r="AW16">
        <v>2</v>
      </c>
      <c r="AX16">
        <v>109229972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Y16*Source!I32</f>
        <v>0.11231999999999999</v>
      </c>
      <c r="CY16">
        <f>AD16</f>
        <v>9.4</v>
      </c>
      <c r="CZ16">
        <f>AH16</f>
        <v>9.4</v>
      </c>
      <c r="DA16">
        <f>AL16</f>
        <v>1</v>
      </c>
      <c r="DB16">
        <f t="shared" ref="DB16:DB47" si="2">ROUND(ROUND(AT16*CZ16,2),6)</f>
        <v>703.87</v>
      </c>
      <c r="DC16">
        <f t="shared" ref="DC16:DC47" si="3">ROUND(ROUND(AT16*AG16,2),6)</f>
        <v>0</v>
      </c>
    </row>
    <row r="17" spans="1:107" x14ac:dyDescent="0.2">
      <c r="A17">
        <f>ROW(Source!A32)</f>
        <v>32</v>
      </c>
      <c r="B17">
        <v>109229629</v>
      </c>
      <c r="C17">
        <v>109229959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29</v>
      </c>
      <c r="J17" t="s">
        <v>3</v>
      </c>
      <c r="K17" t="s">
        <v>325</v>
      </c>
      <c r="L17">
        <v>608254</v>
      </c>
      <c r="N17">
        <v>1013</v>
      </c>
      <c r="O17" t="s">
        <v>326</v>
      </c>
      <c r="P17" t="s">
        <v>326</v>
      </c>
      <c r="Q17">
        <v>1</v>
      </c>
      <c r="W17">
        <v>0</v>
      </c>
      <c r="X17">
        <v>-185737400</v>
      </c>
      <c r="Y17">
        <v>1.51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1.51</v>
      </c>
      <c r="AU17" t="s">
        <v>3</v>
      </c>
      <c r="AV17">
        <v>2</v>
      </c>
      <c r="AW17">
        <v>2</v>
      </c>
      <c r="AX17">
        <v>109229973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2.2650000000000001E-3</v>
      </c>
      <c r="CY17">
        <f>AD17</f>
        <v>0</v>
      </c>
      <c r="CZ17">
        <f>AH17</f>
        <v>0</v>
      </c>
      <c r="DA17">
        <f>AL17</f>
        <v>1</v>
      </c>
      <c r="DB17">
        <f t="shared" si="2"/>
        <v>0</v>
      </c>
      <c r="DC17">
        <f t="shared" si="3"/>
        <v>0</v>
      </c>
    </row>
    <row r="18" spans="1:107" x14ac:dyDescent="0.2">
      <c r="A18">
        <f>ROW(Source!A32)</f>
        <v>32</v>
      </c>
      <c r="B18">
        <v>109229629</v>
      </c>
      <c r="C18">
        <v>109229959</v>
      </c>
      <c r="D18">
        <v>76432618</v>
      </c>
      <c r="E18">
        <v>1</v>
      </c>
      <c r="F18">
        <v>1</v>
      </c>
      <c r="G18">
        <v>1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330</v>
      </c>
      <c r="P18" t="s">
        <v>330</v>
      </c>
      <c r="Q18">
        <v>1</v>
      </c>
      <c r="W18">
        <v>0</v>
      </c>
      <c r="X18">
        <v>783836208</v>
      </c>
      <c r="Y18">
        <v>1.51</v>
      </c>
      <c r="AA18">
        <v>0</v>
      </c>
      <c r="AB18">
        <v>1124.33</v>
      </c>
      <c r="AC18">
        <v>466.56</v>
      </c>
      <c r="AD18">
        <v>0</v>
      </c>
      <c r="AE18">
        <v>0</v>
      </c>
      <c r="AF18">
        <v>134.65</v>
      </c>
      <c r="AG18">
        <v>13.5</v>
      </c>
      <c r="AH18">
        <v>0</v>
      </c>
      <c r="AI18">
        <v>1</v>
      </c>
      <c r="AJ18">
        <v>8.35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1.51</v>
      </c>
      <c r="AU18" t="s">
        <v>3</v>
      </c>
      <c r="AV18">
        <v>0</v>
      </c>
      <c r="AW18">
        <v>2</v>
      </c>
      <c r="AX18">
        <v>109229974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2.2650000000000001E-3</v>
      </c>
      <c r="CY18">
        <f>AB18</f>
        <v>1124.33</v>
      </c>
      <c r="CZ18">
        <f>AF18</f>
        <v>134.65</v>
      </c>
      <c r="DA18">
        <f>AJ18</f>
        <v>8.35</v>
      </c>
      <c r="DB18">
        <f t="shared" si="2"/>
        <v>203.32</v>
      </c>
      <c r="DC18">
        <f t="shared" si="3"/>
        <v>20.39</v>
      </c>
    </row>
    <row r="19" spans="1:107" x14ac:dyDescent="0.2">
      <c r="A19">
        <f>ROW(Source!A32)</f>
        <v>32</v>
      </c>
      <c r="B19">
        <v>109229629</v>
      </c>
      <c r="C19">
        <v>109229959</v>
      </c>
      <c r="D19">
        <v>76432833</v>
      </c>
      <c r="E19">
        <v>1</v>
      </c>
      <c r="F19">
        <v>1</v>
      </c>
      <c r="G19">
        <v>1</v>
      </c>
      <c r="H19">
        <v>2</v>
      </c>
      <c r="I19" t="s">
        <v>350</v>
      </c>
      <c r="J19" t="s">
        <v>351</v>
      </c>
      <c r="K19" t="s">
        <v>352</v>
      </c>
      <c r="L19">
        <v>1368</v>
      </c>
      <c r="N19">
        <v>1011</v>
      </c>
      <c r="O19" t="s">
        <v>330</v>
      </c>
      <c r="P19" t="s">
        <v>330</v>
      </c>
      <c r="Q19">
        <v>1</v>
      </c>
      <c r="W19">
        <v>0</v>
      </c>
      <c r="X19">
        <v>1474986261</v>
      </c>
      <c r="Y19">
        <v>5.45</v>
      </c>
      <c r="AA19">
        <v>0</v>
      </c>
      <c r="AB19">
        <v>62.21</v>
      </c>
      <c r="AC19">
        <v>0</v>
      </c>
      <c r="AD19">
        <v>0</v>
      </c>
      <c r="AE19">
        <v>0</v>
      </c>
      <c r="AF19">
        <v>8.1</v>
      </c>
      <c r="AG19">
        <v>0</v>
      </c>
      <c r="AH19">
        <v>0</v>
      </c>
      <c r="AI19">
        <v>1</v>
      </c>
      <c r="AJ19">
        <v>7.68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5.45</v>
      </c>
      <c r="AU19" t="s">
        <v>3</v>
      </c>
      <c r="AV19">
        <v>0</v>
      </c>
      <c r="AW19">
        <v>2</v>
      </c>
      <c r="AX19">
        <v>109229975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8.175E-3</v>
      </c>
      <c r="CY19">
        <f>AB19</f>
        <v>62.21</v>
      </c>
      <c r="CZ19">
        <f>AF19</f>
        <v>8.1</v>
      </c>
      <c r="DA19">
        <f>AJ19</f>
        <v>7.68</v>
      </c>
      <c r="DB19">
        <f t="shared" si="2"/>
        <v>44.15</v>
      </c>
      <c r="DC19">
        <f t="shared" si="3"/>
        <v>0</v>
      </c>
    </row>
    <row r="20" spans="1:107" x14ac:dyDescent="0.2">
      <c r="A20">
        <f>ROW(Source!A32)</f>
        <v>32</v>
      </c>
      <c r="B20">
        <v>109229629</v>
      </c>
      <c r="C20">
        <v>109229959</v>
      </c>
      <c r="D20">
        <v>76434481</v>
      </c>
      <c r="E20">
        <v>1</v>
      </c>
      <c r="F20">
        <v>1</v>
      </c>
      <c r="G20">
        <v>1</v>
      </c>
      <c r="H20">
        <v>2</v>
      </c>
      <c r="I20" t="s">
        <v>336</v>
      </c>
      <c r="J20" t="s">
        <v>337</v>
      </c>
      <c r="K20" t="s">
        <v>338</v>
      </c>
      <c r="L20">
        <v>1368</v>
      </c>
      <c r="N20">
        <v>1011</v>
      </c>
      <c r="O20" t="s">
        <v>330</v>
      </c>
      <c r="P20" t="s">
        <v>330</v>
      </c>
      <c r="Q20">
        <v>1</v>
      </c>
      <c r="W20">
        <v>0</v>
      </c>
      <c r="X20">
        <v>1230759911</v>
      </c>
      <c r="Y20">
        <v>1.51</v>
      </c>
      <c r="AA20">
        <v>0</v>
      </c>
      <c r="AB20">
        <v>1575.16</v>
      </c>
      <c r="AC20">
        <v>400.9</v>
      </c>
      <c r="AD20">
        <v>0</v>
      </c>
      <c r="AE20">
        <v>0</v>
      </c>
      <c r="AF20">
        <v>87.17</v>
      </c>
      <c r="AG20">
        <v>11.6</v>
      </c>
      <c r="AH20">
        <v>0</v>
      </c>
      <c r="AI20">
        <v>1</v>
      </c>
      <c r="AJ20">
        <v>18.07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1.51</v>
      </c>
      <c r="AU20" t="s">
        <v>3</v>
      </c>
      <c r="AV20">
        <v>0</v>
      </c>
      <c r="AW20">
        <v>2</v>
      </c>
      <c r="AX20">
        <v>109229976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2.2650000000000001E-3</v>
      </c>
      <c r="CY20">
        <f>AB20</f>
        <v>1575.16</v>
      </c>
      <c r="CZ20">
        <f>AF20</f>
        <v>87.17</v>
      </c>
      <c r="DA20">
        <f>AJ20</f>
        <v>18.07</v>
      </c>
      <c r="DB20">
        <f t="shared" si="2"/>
        <v>131.63</v>
      </c>
      <c r="DC20">
        <f t="shared" si="3"/>
        <v>17.52</v>
      </c>
    </row>
    <row r="21" spans="1:107" x14ac:dyDescent="0.2">
      <c r="A21">
        <f>ROW(Source!A32)</f>
        <v>32</v>
      </c>
      <c r="B21">
        <v>109229629</v>
      </c>
      <c r="C21">
        <v>109229959</v>
      </c>
      <c r="D21">
        <v>76370161</v>
      </c>
      <c r="E21">
        <v>1</v>
      </c>
      <c r="F21">
        <v>1</v>
      </c>
      <c r="G21">
        <v>1</v>
      </c>
      <c r="H21">
        <v>3</v>
      </c>
      <c r="I21" t="s">
        <v>353</v>
      </c>
      <c r="J21" t="s">
        <v>354</v>
      </c>
      <c r="K21" t="s">
        <v>355</v>
      </c>
      <c r="L21">
        <v>1346</v>
      </c>
      <c r="N21">
        <v>1009</v>
      </c>
      <c r="O21" t="s">
        <v>356</v>
      </c>
      <c r="P21" t="s">
        <v>356</v>
      </c>
      <c r="Q21">
        <v>1</v>
      </c>
      <c r="W21">
        <v>0</v>
      </c>
      <c r="X21">
        <v>-1805966371</v>
      </c>
      <c r="Y21">
        <v>1.58</v>
      </c>
      <c r="AA21">
        <v>93.87</v>
      </c>
      <c r="AB21">
        <v>0</v>
      </c>
      <c r="AC21">
        <v>0</v>
      </c>
      <c r="AD21">
        <v>0</v>
      </c>
      <c r="AE21">
        <v>14.31</v>
      </c>
      <c r="AF21">
        <v>0</v>
      </c>
      <c r="AG21">
        <v>0</v>
      </c>
      <c r="AH21">
        <v>0</v>
      </c>
      <c r="AI21">
        <v>6.56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1.58</v>
      </c>
      <c r="AU21" t="s">
        <v>3</v>
      </c>
      <c r="AV21">
        <v>0</v>
      </c>
      <c r="AW21">
        <v>2</v>
      </c>
      <c r="AX21">
        <v>109229977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2.3700000000000001E-3</v>
      </c>
      <c r="CY21">
        <f t="shared" ref="CY21:CY27" si="4">AA21</f>
        <v>93.87</v>
      </c>
      <c r="CZ21">
        <f t="shared" ref="CZ21:CZ27" si="5">AE21</f>
        <v>14.31</v>
      </c>
      <c r="DA21">
        <f t="shared" ref="DA21:DA27" si="6">AI21</f>
        <v>6.56</v>
      </c>
      <c r="DB21">
        <f t="shared" si="2"/>
        <v>22.61</v>
      </c>
      <c r="DC21">
        <f t="shared" si="3"/>
        <v>0</v>
      </c>
    </row>
    <row r="22" spans="1:107" x14ac:dyDescent="0.2">
      <c r="A22">
        <f>ROW(Source!A32)</f>
        <v>32</v>
      </c>
      <c r="B22">
        <v>109229629</v>
      </c>
      <c r="C22">
        <v>109229959</v>
      </c>
      <c r="D22">
        <v>76370296</v>
      </c>
      <c r="E22">
        <v>1</v>
      </c>
      <c r="F22">
        <v>1</v>
      </c>
      <c r="G22">
        <v>1</v>
      </c>
      <c r="H22">
        <v>3</v>
      </c>
      <c r="I22" t="s">
        <v>357</v>
      </c>
      <c r="J22" t="s">
        <v>358</v>
      </c>
      <c r="K22" t="s">
        <v>359</v>
      </c>
      <c r="L22">
        <v>1358</v>
      </c>
      <c r="N22">
        <v>1010</v>
      </c>
      <c r="O22" t="s">
        <v>360</v>
      </c>
      <c r="P22" t="s">
        <v>360</v>
      </c>
      <c r="Q22">
        <v>10</v>
      </c>
      <c r="W22">
        <v>0</v>
      </c>
      <c r="X22">
        <v>1481426521</v>
      </c>
      <c r="Y22">
        <v>3</v>
      </c>
      <c r="AA22">
        <v>142.96</v>
      </c>
      <c r="AB22">
        <v>0</v>
      </c>
      <c r="AC22">
        <v>0</v>
      </c>
      <c r="AD22">
        <v>0</v>
      </c>
      <c r="AE22">
        <v>72.2</v>
      </c>
      <c r="AF22">
        <v>0</v>
      </c>
      <c r="AG22">
        <v>0</v>
      </c>
      <c r="AH22">
        <v>0</v>
      </c>
      <c r="AI22">
        <v>1.98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3</v>
      </c>
      <c r="AU22" t="s">
        <v>3</v>
      </c>
      <c r="AV22">
        <v>0</v>
      </c>
      <c r="AW22">
        <v>2</v>
      </c>
      <c r="AX22">
        <v>109229978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4.5000000000000005E-3</v>
      </c>
      <c r="CY22">
        <f t="shared" si="4"/>
        <v>142.96</v>
      </c>
      <c r="CZ22">
        <f t="shared" si="5"/>
        <v>72.2</v>
      </c>
      <c r="DA22">
        <f t="shared" si="6"/>
        <v>1.98</v>
      </c>
      <c r="DB22">
        <f t="shared" si="2"/>
        <v>216.6</v>
      </c>
      <c r="DC22">
        <f t="shared" si="3"/>
        <v>0</v>
      </c>
    </row>
    <row r="23" spans="1:107" x14ac:dyDescent="0.2">
      <c r="A23">
        <f>ROW(Source!A32)</f>
        <v>32</v>
      </c>
      <c r="B23">
        <v>109229629</v>
      </c>
      <c r="C23">
        <v>109229959</v>
      </c>
      <c r="D23">
        <v>76370633</v>
      </c>
      <c r="E23">
        <v>1</v>
      </c>
      <c r="F23">
        <v>1</v>
      </c>
      <c r="G23">
        <v>1</v>
      </c>
      <c r="H23">
        <v>3</v>
      </c>
      <c r="I23" t="s">
        <v>361</v>
      </c>
      <c r="J23" t="s">
        <v>362</v>
      </c>
      <c r="K23" t="s">
        <v>363</v>
      </c>
      <c r="L23">
        <v>1346</v>
      </c>
      <c r="N23">
        <v>1009</v>
      </c>
      <c r="O23" t="s">
        <v>356</v>
      </c>
      <c r="P23" t="s">
        <v>356</v>
      </c>
      <c r="Q23">
        <v>1</v>
      </c>
      <c r="W23">
        <v>0</v>
      </c>
      <c r="X23">
        <v>-1695597885</v>
      </c>
      <c r="Y23">
        <v>3.7999999999999999E-2</v>
      </c>
      <c r="AA23">
        <v>765.95</v>
      </c>
      <c r="AB23">
        <v>0</v>
      </c>
      <c r="AC23">
        <v>0</v>
      </c>
      <c r="AD23">
        <v>0</v>
      </c>
      <c r="AE23">
        <v>445.32</v>
      </c>
      <c r="AF23">
        <v>0</v>
      </c>
      <c r="AG23">
        <v>0</v>
      </c>
      <c r="AH23">
        <v>0</v>
      </c>
      <c r="AI23">
        <v>1.72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3.7999999999999999E-2</v>
      </c>
      <c r="AU23" t="s">
        <v>3</v>
      </c>
      <c r="AV23">
        <v>0</v>
      </c>
      <c r="AW23">
        <v>2</v>
      </c>
      <c r="AX23">
        <v>109229979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5.7000000000000003E-5</v>
      </c>
      <c r="CY23">
        <f t="shared" si="4"/>
        <v>765.95</v>
      </c>
      <c r="CZ23">
        <f t="shared" si="5"/>
        <v>445.32</v>
      </c>
      <c r="DA23">
        <f t="shared" si="6"/>
        <v>1.72</v>
      </c>
      <c r="DB23">
        <f t="shared" si="2"/>
        <v>16.920000000000002</v>
      </c>
      <c r="DC23">
        <f t="shared" si="3"/>
        <v>0</v>
      </c>
    </row>
    <row r="24" spans="1:107" x14ac:dyDescent="0.2">
      <c r="A24">
        <f>ROW(Source!A32)</f>
        <v>32</v>
      </c>
      <c r="B24">
        <v>109229629</v>
      </c>
      <c r="C24">
        <v>109229959</v>
      </c>
      <c r="D24">
        <v>76376608</v>
      </c>
      <c r="E24">
        <v>1</v>
      </c>
      <c r="F24">
        <v>1</v>
      </c>
      <c r="G24">
        <v>1</v>
      </c>
      <c r="H24">
        <v>3</v>
      </c>
      <c r="I24" t="s">
        <v>50</v>
      </c>
      <c r="J24" t="s">
        <v>53</v>
      </c>
      <c r="K24" t="s">
        <v>51</v>
      </c>
      <c r="L24">
        <v>1301</v>
      </c>
      <c r="N24">
        <v>1003</v>
      </c>
      <c r="O24" t="s">
        <v>52</v>
      </c>
      <c r="P24" t="s">
        <v>52</v>
      </c>
      <c r="Q24">
        <v>1</v>
      </c>
      <c r="W24">
        <v>0</v>
      </c>
      <c r="X24">
        <v>-1073785511</v>
      </c>
      <c r="Y24">
        <v>100</v>
      </c>
      <c r="AA24">
        <v>689.49</v>
      </c>
      <c r="AB24">
        <v>0</v>
      </c>
      <c r="AC24">
        <v>0</v>
      </c>
      <c r="AD24">
        <v>0</v>
      </c>
      <c r="AE24">
        <v>62.91</v>
      </c>
      <c r="AF24">
        <v>0</v>
      </c>
      <c r="AG24">
        <v>0</v>
      </c>
      <c r="AH24">
        <v>0</v>
      </c>
      <c r="AI24">
        <v>10.96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100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0.15</v>
      </c>
      <c r="CY24">
        <f t="shared" si="4"/>
        <v>689.49</v>
      </c>
      <c r="CZ24">
        <f t="shared" si="5"/>
        <v>62.91</v>
      </c>
      <c r="DA24">
        <f t="shared" si="6"/>
        <v>10.96</v>
      </c>
      <c r="DB24">
        <f t="shared" si="2"/>
        <v>6291</v>
      </c>
      <c r="DC24">
        <f t="shared" si="3"/>
        <v>0</v>
      </c>
    </row>
    <row r="25" spans="1:107" x14ac:dyDescent="0.2">
      <c r="A25">
        <f>ROW(Source!A32)</f>
        <v>32</v>
      </c>
      <c r="B25">
        <v>109229629</v>
      </c>
      <c r="C25">
        <v>109229959</v>
      </c>
      <c r="D25">
        <v>76382369</v>
      </c>
      <c r="E25">
        <v>1</v>
      </c>
      <c r="F25">
        <v>1</v>
      </c>
      <c r="G25">
        <v>1</v>
      </c>
      <c r="H25">
        <v>3</v>
      </c>
      <c r="I25" t="s">
        <v>364</v>
      </c>
      <c r="J25" t="s">
        <v>365</v>
      </c>
      <c r="K25" t="s">
        <v>366</v>
      </c>
      <c r="L25">
        <v>1355</v>
      </c>
      <c r="N25">
        <v>1010</v>
      </c>
      <c r="O25" t="s">
        <v>367</v>
      </c>
      <c r="P25" t="s">
        <v>367</v>
      </c>
      <c r="Q25">
        <v>100</v>
      </c>
      <c r="W25">
        <v>0</v>
      </c>
      <c r="X25">
        <v>-1600619454</v>
      </c>
      <c r="Y25">
        <v>0.25</v>
      </c>
      <c r="AA25">
        <v>923.89</v>
      </c>
      <c r="AB25">
        <v>0</v>
      </c>
      <c r="AC25">
        <v>0</v>
      </c>
      <c r="AD25">
        <v>0</v>
      </c>
      <c r="AE25">
        <v>88.75</v>
      </c>
      <c r="AF25">
        <v>0</v>
      </c>
      <c r="AG25">
        <v>0</v>
      </c>
      <c r="AH25">
        <v>0</v>
      </c>
      <c r="AI25">
        <v>10.41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0.25</v>
      </c>
      <c r="AU25" t="s">
        <v>3</v>
      </c>
      <c r="AV25">
        <v>0</v>
      </c>
      <c r="AW25">
        <v>2</v>
      </c>
      <c r="AX25">
        <v>109229980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3.7500000000000001E-4</v>
      </c>
      <c r="CY25">
        <f t="shared" si="4"/>
        <v>923.89</v>
      </c>
      <c r="CZ25">
        <f t="shared" si="5"/>
        <v>88.75</v>
      </c>
      <c r="DA25">
        <f t="shared" si="6"/>
        <v>10.41</v>
      </c>
      <c r="DB25">
        <f t="shared" si="2"/>
        <v>22.19</v>
      </c>
      <c r="DC25">
        <f t="shared" si="3"/>
        <v>0</v>
      </c>
    </row>
    <row r="26" spans="1:107" x14ac:dyDescent="0.2">
      <c r="A26">
        <f>ROW(Source!A32)</f>
        <v>32</v>
      </c>
      <c r="B26">
        <v>109229629</v>
      </c>
      <c r="C26">
        <v>109229959</v>
      </c>
      <c r="D26">
        <v>76423665</v>
      </c>
      <c r="E26">
        <v>1</v>
      </c>
      <c r="F26">
        <v>1</v>
      </c>
      <c r="G26">
        <v>1</v>
      </c>
      <c r="H26">
        <v>3</v>
      </c>
      <c r="I26" t="s">
        <v>368</v>
      </c>
      <c r="J26" t="s">
        <v>369</v>
      </c>
      <c r="K26" t="s">
        <v>370</v>
      </c>
      <c r="L26">
        <v>1358</v>
      </c>
      <c r="N26">
        <v>1010</v>
      </c>
      <c r="O26" t="s">
        <v>360</v>
      </c>
      <c r="P26" t="s">
        <v>360</v>
      </c>
      <c r="Q26">
        <v>10</v>
      </c>
      <c r="W26">
        <v>0</v>
      </c>
      <c r="X26">
        <v>-1035860104</v>
      </c>
      <c r="Y26">
        <v>0.6</v>
      </c>
      <c r="AA26">
        <v>995.51</v>
      </c>
      <c r="AB26">
        <v>0</v>
      </c>
      <c r="AC26">
        <v>0</v>
      </c>
      <c r="AD26">
        <v>0</v>
      </c>
      <c r="AE26">
        <v>40.9</v>
      </c>
      <c r="AF26">
        <v>0</v>
      </c>
      <c r="AG26">
        <v>0</v>
      </c>
      <c r="AH26">
        <v>0</v>
      </c>
      <c r="AI26">
        <v>24.34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0.6</v>
      </c>
      <c r="AU26" t="s">
        <v>3</v>
      </c>
      <c r="AV26">
        <v>0</v>
      </c>
      <c r="AW26">
        <v>2</v>
      </c>
      <c r="AX26">
        <v>109229981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8.9999999999999998E-4</v>
      </c>
      <c r="CY26">
        <f t="shared" si="4"/>
        <v>995.51</v>
      </c>
      <c r="CZ26">
        <f t="shared" si="5"/>
        <v>40.9</v>
      </c>
      <c r="DA26">
        <f t="shared" si="6"/>
        <v>24.34</v>
      </c>
      <c r="DB26">
        <f t="shared" si="2"/>
        <v>24.54</v>
      </c>
      <c r="DC26">
        <f t="shared" si="3"/>
        <v>0</v>
      </c>
    </row>
    <row r="27" spans="1:107" x14ac:dyDescent="0.2">
      <c r="A27">
        <f>ROW(Source!A32)</f>
        <v>32</v>
      </c>
      <c r="B27">
        <v>109229629</v>
      </c>
      <c r="C27">
        <v>109229959</v>
      </c>
      <c r="D27">
        <v>76432106</v>
      </c>
      <c r="E27">
        <v>1</v>
      </c>
      <c r="F27">
        <v>1</v>
      </c>
      <c r="G27">
        <v>1</v>
      </c>
      <c r="H27">
        <v>3</v>
      </c>
      <c r="I27" t="s">
        <v>371</v>
      </c>
      <c r="J27" t="s">
        <v>372</v>
      </c>
      <c r="K27" t="s">
        <v>373</v>
      </c>
      <c r="L27">
        <v>1374</v>
      </c>
      <c r="N27">
        <v>1013</v>
      </c>
      <c r="O27" t="s">
        <v>374</v>
      </c>
      <c r="P27" t="s">
        <v>374</v>
      </c>
      <c r="Q27">
        <v>1</v>
      </c>
      <c r="W27">
        <v>0</v>
      </c>
      <c r="X27">
        <v>-915781824</v>
      </c>
      <c r="Y27">
        <v>14.08</v>
      </c>
      <c r="AA27">
        <v>7.53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7.53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14.08</v>
      </c>
      <c r="AU27" t="s">
        <v>3</v>
      </c>
      <c r="AV27">
        <v>0</v>
      </c>
      <c r="AW27">
        <v>2</v>
      </c>
      <c r="AX27">
        <v>109229982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2.112E-2</v>
      </c>
      <c r="CY27">
        <f t="shared" si="4"/>
        <v>7.53</v>
      </c>
      <c r="CZ27">
        <f t="shared" si="5"/>
        <v>1</v>
      </c>
      <c r="DA27">
        <f t="shared" si="6"/>
        <v>7.53</v>
      </c>
      <c r="DB27">
        <f t="shared" si="2"/>
        <v>14.08</v>
      </c>
      <c r="DC27">
        <f t="shared" si="3"/>
        <v>0</v>
      </c>
    </row>
    <row r="28" spans="1:107" x14ac:dyDescent="0.2">
      <c r="A28">
        <f>ROW(Source!A34)</f>
        <v>34</v>
      </c>
      <c r="B28">
        <v>109229629</v>
      </c>
      <c r="C28">
        <v>109229984</v>
      </c>
      <c r="D28">
        <v>51591253</v>
      </c>
      <c r="E28">
        <v>1</v>
      </c>
      <c r="F28">
        <v>1</v>
      </c>
      <c r="G28">
        <v>1</v>
      </c>
      <c r="H28">
        <v>1</v>
      </c>
      <c r="I28" t="s">
        <v>375</v>
      </c>
      <c r="J28" t="s">
        <v>3</v>
      </c>
      <c r="K28" t="s">
        <v>376</v>
      </c>
      <c r="L28">
        <v>1369</v>
      </c>
      <c r="N28">
        <v>1013</v>
      </c>
      <c r="O28" t="s">
        <v>324</v>
      </c>
      <c r="P28" t="s">
        <v>324</v>
      </c>
      <c r="Q28">
        <v>1</v>
      </c>
      <c r="W28">
        <v>0</v>
      </c>
      <c r="X28">
        <v>-932636904</v>
      </c>
      <c r="Y28">
        <v>61.11</v>
      </c>
      <c r="AA28">
        <v>0</v>
      </c>
      <c r="AB28">
        <v>0</v>
      </c>
      <c r="AC28">
        <v>0</v>
      </c>
      <c r="AD28">
        <v>8.09</v>
      </c>
      <c r="AE28">
        <v>0</v>
      </c>
      <c r="AF28">
        <v>0</v>
      </c>
      <c r="AG28">
        <v>0</v>
      </c>
      <c r="AH28">
        <v>8.09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61.11</v>
      </c>
      <c r="AU28" t="s">
        <v>3</v>
      </c>
      <c r="AV28">
        <v>1</v>
      </c>
      <c r="AW28">
        <v>2</v>
      </c>
      <c r="AX28">
        <v>109229997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0.12222</v>
      </c>
      <c r="CY28">
        <f>AD28</f>
        <v>8.09</v>
      </c>
      <c r="CZ28">
        <f>AH28</f>
        <v>8.09</v>
      </c>
      <c r="DA28">
        <f>AL28</f>
        <v>1</v>
      </c>
      <c r="DB28">
        <f t="shared" si="2"/>
        <v>494.38</v>
      </c>
      <c r="DC28">
        <f t="shared" si="3"/>
        <v>0</v>
      </c>
    </row>
    <row r="29" spans="1:107" x14ac:dyDescent="0.2">
      <c r="A29">
        <f>ROW(Source!A34)</f>
        <v>34</v>
      </c>
      <c r="B29">
        <v>109229629</v>
      </c>
      <c r="C29">
        <v>109229984</v>
      </c>
      <c r="D29">
        <v>76432725</v>
      </c>
      <c r="E29">
        <v>1</v>
      </c>
      <c r="F29">
        <v>1</v>
      </c>
      <c r="G29">
        <v>1</v>
      </c>
      <c r="H29">
        <v>2</v>
      </c>
      <c r="I29" t="s">
        <v>377</v>
      </c>
      <c r="J29" t="s">
        <v>378</v>
      </c>
      <c r="K29" t="s">
        <v>379</v>
      </c>
      <c r="L29">
        <v>1368</v>
      </c>
      <c r="N29">
        <v>1011</v>
      </c>
      <c r="O29" t="s">
        <v>330</v>
      </c>
      <c r="P29" t="s">
        <v>330</v>
      </c>
      <c r="Q29">
        <v>1</v>
      </c>
      <c r="W29">
        <v>0</v>
      </c>
      <c r="X29">
        <v>-1790740115</v>
      </c>
      <c r="Y29">
        <v>0.28000000000000003</v>
      </c>
      <c r="AA29">
        <v>0</v>
      </c>
      <c r="AB29">
        <v>18.09</v>
      </c>
      <c r="AC29">
        <v>0</v>
      </c>
      <c r="AD29">
        <v>0</v>
      </c>
      <c r="AE29">
        <v>0</v>
      </c>
      <c r="AF29">
        <v>1.7</v>
      </c>
      <c r="AG29">
        <v>0</v>
      </c>
      <c r="AH29">
        <v>0</v>
      </c>
      <c r="AI29">
        <v>1</v>
      </c>
      <c r="AJ29">
        <v>10.64</v>
      </c>
      <c r="AK29">
        <v>34.56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0.28000000000000003</v>
      </c>
      <c r="AU29" t="s">
        <v>3</v>
      </c>
      <c r="AV29">
        <v>0</v>
      </c>
      <c r="AW29">
        <v>2</v>
      </c>
      <c r="AX29">
        <v>109229998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5.6000000000000006E-4</v>
      </c>
      <c r="CY29">
        <f>AB29</f>
        <v>18.09</v>
      </c>
      <c r="CZ29">
        <f>AF29</f>
        <v>1.7</v>
      </c>
      <c r="DA29">
        <f>AJ29</f>
        <v>10.64</v>
      </c>
      <c r="DB29">
        <f t="shared" si="2"/>
        <v>0.48</v>
      </c>
      <c r="DC29">
        <f t="shared" si="3"/>
        <v>0</v>
      </c>
    </row>
    <row r="30" spans="1:107" x14ac:dyDescent="0.2">
      <c r="A30">
        <f>ROW(Source!A34)</f>
        <v>34</v>
      </c>
      <c r="B30">
        <v>109229629</v>
      </c>
      <c r="C30">
        <v>109229984</v>
      </c>
      <c r="D30">
        <v>76434481</v>
      </c>
      <c r="E30">
        <v>1</v>
      </c>
      <c r="F30">
        <v>1</v>
      </c>
      <c r="G30">
        <v>1</v>
      </c>
      <c r="H30">
        <v>2</v>
      </c>
      <c r="I30" t="s">
        <v>336</v>
      </c>
      <c r="J30" t="s">
        <v>337</v>
      </c>
      <c r="K30" t="s">
        <v>338</v>
      </c>
      <c r="L30">
        <v>1368</v>
      </c>
      <c r="N30">
        <v>1011</v>
      </c>
      <c r="O30" t="s">
        <v>330</v>
      </c>
      <c r="P30" t="s">
        <v>330</v>
      </c>
      <c r="Q30">
        <v>1</v>
      </c>
      <c r="W30">
        <v>0</v>
      </c>
      <c r="X30">
        <v>1230759911</v>
      </c>
      <c r="Y30">
        <v>0.43</v>
      </c>
      <c r="AA30">
        <v>0</v>
      </c>
      <c r="AB30">
        <v>1575.16</v>
      </c>
      <c r="AC30">
        <v>400.9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18.07</v>
      </c>
      <c r="AK30">
        <v>34.56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0.43</v>
      </c>
      <c r="AU30" t="s">
        <v>3</v>
      </c>
      <c r="AV30">
        <v>0</v>
      </c>
      <c r="AW30">
        <v>2</v>
      </c>
      <c r="AX30">
        <v>109229999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8.5999999999999998E-4</v>
      </c>
      <c r="CY30">
        <f>AB30</f>
        <v>1575.16</v>
      </c>
      <c r="CZ30">
        <f>AF30</f>
        <v>87.17</v>
      </c>
      <c r="DA30">
        <f>AJ30</f>
        <v>18.07</v>
      </c>
      <c r="DB30">
        <f t="shared" si="2"/>
        <v>37.479999999999997</v>
      </c>
      <c r="DC30">
        <f t="shared" si="3"/>
        <v>4.99</v>
      </c>
    </row>
    <row r="31" spans="1:107" x14ac:dyDescent="0.2">
      <c r="A31">
        <f>ROW(Source!A34)</f>
        <v>34</v>
      </c>
      <c r="B31">
        <v>109229629</v>
      </c>
      <c r="C31">
        <v>109229984</v>
      </c>
      <c r="D31">
        <v>76369200</v>
      </c>
      <c r="E31">
        <v>1</v>
      </c>
      <c r="F31">
        <v>1</v>
      </c>
      <c r="G31">
        <v>1</v>
      </c>
      <c r="H31">
        <v>3</v>
      </c>
      <c r="I31" t="s">
        <v>380</v>
      </c>
      <c r="J31" t="s">
        <v>381</v>
      </c>
      <c r="K31" t="s">
        <v>382</v>
      </c>
      <c r="L31">
        <v>1348</v>
      </c>
      <c r="N31">
        <v>1009</v>
      </c>
      <c r="O31" t="s">
        <v>74</v>
      </c>
      <c r="P31" t="s">
        <v>74</v>
      </c>
      <c r="Q31">
        <v>1000</v>
      </c>
      <c r="W31">
        <v>0</v>
      </c>
      <c r="X31">
        <v>-1012359093</v>
      </c>
      <c r="Y31">
        <v>9.4999999999999998E-3</v>
      </c>
      <c r="AA31">
        <v>55868.21</v>
      </c>
      <c r="AB31">
        <v>0</v>
      </c>
      <c r="AC31">
        <v>0</v>
      </c>
      <c r="AD31">
        <v>0</v>
      </c>
      <c r="AE31">
        <v>4455.2</v>
      </c>
      <c r="AF31">
        <v>0</v>
      </c>
      <c r="AG31">
        <v>0</v>
      </c>
      <c r="AH31">
        <v>0</v>
      </c>
      <c r="AI31">
        <v>12.54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9.4999999999999998E-3</v>
      </c>
      <c r="AU31" t="s">
        <v>3</v>
      </c>
      <c r="AV31">
        <v>0</v>
      </c>
      <c r="AW31">
        <v>2</v>
      </c>
      <c r="AX31">
        <v>109230000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1.9000000000000001E-5</v>
      </c>
      <c r="CY31">
        <f t="shared" ref="CY31:CY39" si="7">AA31</f>
        <v>55868.21</v>
      </c>
      <c r="CZ31">
        <f t="shared" ref="CZ31:CZ39" si="8">AE31</f>
        <v>4455.2</v>
      </c>
      <c r="DA31">
        <f t="shared" ref="DA31:DA39" si="9">AI31</f>
        <v>12.54</v>
      </c>
      <c r="DB31">
        <f t="shared" si="2"/>
        <v>42.32</v>
      </c>
      <c r="DC31">
        <f t="shared" si="3"/>
        <v>0</v>
      </c>
    </row>
    <row r="32" spans="1:107" x14ac:dyDescent="0.2">
      <c r="A32">
        <f>ROW(Source!A34)</f>
        <v>34</v>
      </c>
      <c r="B32">
        <v>109229629</v>
      </c>
      <c r="C32">
        <v>109229984</v>
      </c>
      <c r="D32">
        <v>76369216</v>
      </c>
      <c r="E32">
        <v>1</v>
      </c>
      <c r="F32">
        <v>1</v>
      </c>
      <c r="G32">
        <v>1</v>
      </c>
      <c r="H32">
        <v>3</v>
      </c>
      <c r="I32" t="s">
        <v>383</v>
      </c>
      <c r="J32" t="s">
        <v>384</v>
      </c>
      <c r="K32" t="s">
        <v>385</v>
      </c>
      <c r="L32">
        <v>1348</v>
      </c>
      <c r="N32">
        <v>1009</v>
      </c>
      <c r="O32" t="s">
        <v>74</v>
      </c>
      <c r="P32" t="s">
        <v>74</v>
      </c>
      <c r="Q32">
        <v>1000</v>
      </c>
      <c r="W32">
        <v>0</v>
      </c>
      <c r="X32">
        <v>841031982</v>
      </c>
      <c r="Y32">
        <v>5.0000000000000001E-4</v>
      </c>
      <c r="AA32">
        <v>88230</v>
      </c>
      <c r="AB32">
        <v>0</v>
      </c>
      <c r="AC32">
        <v>0</v>
      </c>
      <c r="AD32">
        <v>0</v>
      </c>
      <c r="AE32">
        <v>10200</v>
      </c>
      <c r="AF32">
        <v>0</v>
      </c>
      <c r="AG32">
        <v>0</v>
      </c>
      <c r="AH32">
        <v>0</v>
      </c>
      <c r="AI32">
        <v>8.65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5.0000000000000001E-4</v>
      </c>
      <c r="AU32" t="s">
        <v>3</v>
      </c>
      <c r="AV32">
        <v>0</v>
      </c>
      <c r="AW32">
        <v>2</v>
      </c>
      <c r="AX32">
        <v>109230001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9.9999999999999995E-7</v>
      </c>
      <c r="CY32">
        <f t="shared" si="7"/>
        <v>88230</v>
      </c>
      <c r="CZ32">
        <f t="shared" si="8"/>
        <v>10200</v>
      </c>
      <c r="DA32">
        <f t="shared" si="9"/>
        <v>8.65</v>
      </c>
      <c r="DB32">
        <f t="shared" si="2"/>
        <v>5.0999999999999996</v>
      </c>
      <c r="DC32">
        <f t="shared" si="3"/>
        <v>0</v>
      </c>
    </row>
    <row r="33" spans="1:107" x14ac:dyDescent="0.2">
      <c r="A33">
        <f>ROW(Source!A34)</f>
        <v>34</v>
      </c>
      <c r="B33">
        <v>109229629</v>
      </c>
      <c r="C33">
        <v>109229984</v>
      </c>
      <c r="D33">
        <v>76370056</v>
      </c>
      <c r="E33">
        <v>1</v>
      </c>
      <c r="F33">
        <v>1</v>
      </c>
      <c r="G33">
        <v>1</v>
      </c>
      <c r="H33">
        <v>3</v>
      </c>
      <c r="I33" t="s">
        <v>386</v>
      </c>
      <c r="J33" t="s">
        <v>387</v>
      </c>
      <c r="K33" t="s">
        <v>388</v>
      </c>
      <c r="L33">
        <v>1348</v>
      </c>
      <c r="N33">
        <v>1009</v>
      </c>
      <c r="O33" t="s">
        <v>74</v>
      </c>
      <c r="P33" t="s">
        <v>74</v>
      </c>
      <c r="Q33">
        <v>1000</v>
      </c>
      <c r="W33">
        <v>0</v>
      </c>
      <c r="X33">
        <v>1561117559</v>
      </c>
      <c r="Y33">
        <v>5.8999999999999999E-3</v>
      </c>
      <c r="AA33">
        <v>54979.02</v>
      </c>
      <c r="AB33">
        <v>0</v>
      </c>
      <c r="AC33">
        <v>0</v>
      </c>
      <c r="AD33">
        <v>0</v>
      </c>
      <c r="AE33">
        <v>11978</v>
      </c>
      <c r="AF33">
        <v>0</v>
      </c>
      <c r="AG33">
        <v>0</v>
      </c>
      <c r="AH33">
        <v>0</v>
      </c>
      <c r="AI33">
        <v>4.59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5.8999999999999999E-3</v>
      </c>
      <c r="AU33" t="s">
        <v>3</v>
      </c>
      <c r="AV33">
        <v>0</v>
      </c>
      <c r="AW33">
        <v>2</v>
      </c>
      <c r="AX33">
        <v>109230002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1.1800000000000001E-5</v>
      </c>
      <c r="CY33">
        <f t="shared" si="7"/>
        <v>54979.02</v>
      </c>
      <c r="CZ33">
        <f t="shared" si="8"/>
        <v>11978</v>
      </c>
      <c r="DA33">
        <f t="shared" si="9"/>
        <v>4.59</v>
      </c>
      <c r="DB33">
        <f t="shared" si="2"/>
        <v>70.67</v>
      </c>
      <c r="DC33">
        <f t="shared" si="3"/>
        <v>0</v>
      </c>
    </row>
    <row r="34" spans="1:107" x14ac:dyDescent="0.2">
      <c r="A34">
        <f>ROW(Source!A34)</f>
        <v>34</v>
      </c>
      <c r="B34">
        <v>109229629</v>
      </c>
      <c r="C34">
        <v>109229984</v>
      </c>
      <c r="D34">
        <v>76376033</v>
      </c>
      <c r="E34">
        <v>1</v>
      </c>
      <c r="F34">
        <v>1</v>
      </c>
      <c r="G34">
        <v>1</v>
      </c>
      <c r="H34">
        <v>3</v>
      </c>
      <c r="I34" t="s">
        <v>389</v>
      </c>
      <c r="J34" t="s">
        <v>390</v>
      </c>
      <c r="K34" t="s">
        <v>391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0</v>
      </c>
      <c r="X34">
        <v>-756380643</v>
      </c>
      <c r="Y34">
        <v>0.21</v>
      </c>
      <c r="AA34">
        <v>15379.77</v>
      </c>
      <c r="AB34">
        <v>0</v>
      </c>
      <c r="AC34">
        <v>0</v>
      </c>
      <c r="AD34">
        <v>0</v>
      </c>
      <c r="AE34">
        <v>1287.01</v>
      </c>
      <c r="AF34">
        <v>0</v>
      </c>
      <c r="AG34">
        <v>0</v>
      </c>
      <c r="AH34">
        <v>0</v>
      </c>
      <c r="AI34">
        <v>11.95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0.21</v>
      </c>
      <c r="AU34" t="s">
        <v>3</v>
      </c>
      <c r="AV34">
        <v>0</v>
      </c>
      <c r="AW34">
        <v>2</v>
      </c>
      <c r="AX34">
        <v>109230003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Y34*Source!I34</f>
        <v>4.2000000000000002E-4</v>
      </c>
      <c r="CY34">
        <f t="shared" si="7"/>
        <v>15379.77</v>
      </c>
      <c r="CZ34">
        <f t="shared" si="8"/>
        <v>1287.01</v>
      </c>
      <c r="DA34">
        <f t="shared" si="9"/>
        <v>11.95</v>
      </c>
      <c r="DB34">
        <f t="shared" si="2"/>
        <v>270.27</v>
      </c>
      <c r="DC34">
        <f t="shared" si="3"/>
        <v>0</v>
      </c>
    </row>
    <row r="35" spans="1:107" x14ac:dyDescent="0.2">
      <c r="A35">
        <f>ROW(Source!A34)</f>
        <v>34</v>
      </c>
      <c r="B35">
        <v>109229629</v>
      </c>
      <c r="C35">
        <v>109229984</v>
      </c>
      <c r="D35">
        <v>76376065</v>
      </c>
      <c r="E35">
        <v>1</v>
      </c>
      <c r="F35">
        <v>1</v>
      </c>
      <c r="G35">
        <v>1</v>
      </c>
      <c r="H35">
        <v>3</v>
      </c>
      <c r="I35" t="s">
        <v>392</v>
      </c>
      <c r="J35" t="s">
        <v>393</v>
      </c>
      <c r="K35" t="s">
        <v>394</v>
      </c>
      <c r="L35">
        <v>1339</v>
      </c>
      <c r="N35">
        <v>1007</v>
      </c>
      <c r="O35" t="s">
        <v>27</v>
      </c>
      <c r="P35" t="s">
        <v>27</v>
      </c>
      <c r="Q35">
        <v>1</v>
      </c>
      <c r="W35">
        <v>0</v>
      </c>
      <c r="X35">
        <v>2026967772</v>
      </c>
      <c r="Y35">
        <v>0.18</v>
      </c>
      <c r="AA35">
        <v>14830.2</v>
      </c>
      <c r="AB35">
        <v>0</v>
      </c>
      <c r="AC35">
        <v>0</v>
      </c>
      <c r="AD35">
        <v>0</v>
      </c>
      <c r="AE35">
        <v>1155</v>
      </c>
      <c r="AF35">
        <v>0</v>
      </c>
      <c r="AG35">
        <v>0</v>
      </c>
      <c r="AH35">
        <v>0</v>
      </c>
      <c r="AI35">
        <v>12.84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0.18</v>
      </c>
      <c r="AU35" t="s">
        <v>3</v>
      </c>
      <c r="AV35">
        <v>0</v>
      </c>
      <c r="AW35">
        <v>2</v>
      </c>
      <c r="AX35">
        <v>109230004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Y35*Source!I34</f>
        <v>3.5999999999999997E-4</v>
      </c>
      <c r="CY35">
        <f t="shared" si="7"/>
        <v>14830.2</v>
      </c>
      <c r="CZ35">
        <f t="shared" si="8"/>
        <v>1155</v>
      </c>
      <c r="DA35">
        <f t="shared" si="9"/>
        <v>12.84</v>
      </c>
      <c r="DB35">
        <f t="shared" si="2"/>
        <v>207.9</v>
      </c>
      <c r="DC35">
        <f t="shared" si="3"/>
        <v>0</v>
      </c>
    </row>
    <row r="36" spans="1:107" x14ac:dyDescent="0.2">
      <c r="A36">
        <f>ROW(Source!A34)</f>
        <v>34</v>
      </c>
      <c r="B36">
        <v>109229629</v>
      </c>
      <c r="C36">
        <v>109229984</v>
      </c>
      <c r="D36">
        <v>76391727</v>
      </c>
      <c r="E36">
        <v>1</v>
      </c>
      <c r="F36">
        <v>1</v>
      </c>
      <c r="G36">
        <v>1</v>
      </c>
      <c r="H36">
        <v>3</v>
      </c>
      <c r="I36" t="s">
        <v>395</v>
      </c>
      <c r="J36" t="s">
        <v>396</v>
      </c>
      <c r="K36" t="s">
        <v>397</v>
      </c>
      <c r="L36">
        <v>1348</v>
      </c>
      <c r="N36">
        <v>1009</v>
      </c>
      <c r="O36" t="s">
        <v>74</v>
      </c>
      <c r="P36" t="s">
        <v>74</v>
      </c>
      <c r="Q36">
        <v>1000</v>
      </c>
      <c r="W36">
        <v>0</v>
      </c>
      <c r="X36">
        <v>-922545297</v>
      </c>
      <c r="Y36">
        <v>0.06</v>
      </c>
      <c r="AA36">
        <v>64070.89</v>
      </c>
      <c r="AB36">
        <v>0</v>
      </c>
      <c r="AC36">
        <v>0</v>
      </c>
      <c r="AD36">
        <v>0</v>
      </c>
      <c r="AE36">
        <v>5649.99</v>
      </c>
      <c r="AF36">
        <v>0</v>
      </c>
      <c r="AG36">
        <v>0</v>
      </c>
      <c r="AH36">
        <v>0</v>
      </c>
      <c r="AI36">
        <v>11.34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0.06</v>
      </c>
      <c r="AU36" t="s">
        <v>3</v>
      </c>
      <c r="AV36">
        <v>0</v>
      </c>
      <c r="AW36">
        <v>2</v>
      </c>
      <c r="AX36">
        <v>109230005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Y36*Source!I34</f>
        <v>1.2E-4</v>
      </c>
      <c r="CY36">
        <f t="shared" si="7"/>
        <v>64070.89</v>
      </c>
      <c r="CZ36">
        <f t="shared" si="8"/>
        <v>5649.99</v>
      </c>
      <c r="DA36">
        <f t="shared" si="9"/>
        <v>11.34</v>
      </c>
      <c r="DB36">
        <f t="shared" si="2"/>
        <v>339</v>
      </c>
      <c r="DC36">
        <f t="shared" si="3"/>
        <v>0</v>
      </c>
    </row>
    <row r="37" spans="1:107" x14ac:dyDescent="0.2">
      <c r="A37">
        <f>ROW(Source!A34)</f>
        <v>34</v>
      </c>
      <c r="B37">
        <v>109229629</v>
      </c>
      <c r="C37">
        <v>109229984</v>
      </c>
      <c r="D37">
        <v>76403577</v>
      </c>
      <c r="E37">
        <v>1</v>
      </c>
      <c r="F37">
        <v>1</v>
      </c>
      <c r="G37">
        <v>1</v>
      </c>
      <c r="H37">
        <v>3</v>
      </c>
      <c r="I37" t="s">
        <v>398</v>
      </c>
      <c r="J37" t="s">
        <v>399</v>
      </c>
      <c r="K37" t="s">
        <v>400</v>
      </c>
      <c r="L37">
        <v>1339</v>
      </c>
      <c r="N37">
        <v>1007</v>
      </c>
      <c r="O37" t="s">
        <v>27</v>
      </c>
      <c r="P37" t="s">
        <v>27</v>
      </c>
      <c r="Q37">
        <v>1</v>
      </c>
      <c r="W37">
        <v>0</v>
      </c>
      <c r="X37">
        <v>548345076</v>
      </c>
      <c r="Y37">
        <v>1.04</v>
      </c>
      <c r="AA37">
        <v>4275.95</v>
      </c>
      <c r="AB37">
        <v>0</v>
      </c>
      <c r="AC37">
        <v>0</v>
      </c>
      <c r="AD37">
        <v>0</v>
      </c>
      <c r="AE37">
        <v>665</v>
      </c>
      <c r="AF37">
        <v>0</v>
      </c>
      <c r="AG37">
        <v>0</v>
      </c>
      <c r="AH37">
        <v>0</v>
      </c>
      <c r="AI37">
        <v>6.43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1.04</v>
      </c>
      <c r="AU37" t="s">
        <v>3</v>
      </c>
      <c r="AV37">
        <v>0</v>
      </c>
      <c r="AW37">
        <v>2</v>
      </c>
      <c r="AX37">
        <v>109230006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2.0800000000000003E-3</v>
      </c>
      <c r="CY37">
        <f t="shared" si="7"/>
        <v>4275.95</v>
      </c>
      <c r="CZ37">
        <f t="shared" si="8"/>
        <v>665</v>
      </c>
      <c r="DA37">
        <f t="shared" si="9"/>
        <v>6.43</v>
      </c>
      <c r="DB37">
        <f t="shared" si="2"/>
        <v>691.6</v>
      </c>
      <c r="DC37">
        <f t="shared" si="3"/>
        <v>0</v>
      </c>
    </row>
    <row r="38" spans="1:107" x14ac:dyDescent="0.2">
      <c r="A38">
        <f>ROW(Source!A34)</f>
        <v>34</v>
      </c>
      <c r="B38">
        <v>109229629</v>
      </c>
      <c r="C38">
        <v>109229984</v>
      </c>
      <c r="D38">
        <v>76407956</v>
      </c>
      <c r="E38">
        <v>1</v>
      </c>
      <c r="F38">
        <v>1</v>
      </c>
      <c r="G38">
        <v>1</v>
      </c>
      <c r="H38">
        <v>3</v>
      </c>
      <c r="I38" t="s">
        <v>401</v>
      </c>
      <c r="J38" t="s">
        <v>402</v>
      </c>
      <c r="K38" t="s">
        <v>403</v>
      </c>
      <c r="L38">
        <v>1348</v>
      </c>
      <c r="N38">
        <v>1009</v>
      </c>
      <c r="O38" t="s">
        <v>74</v>
      </c>
      <c r="P38" t="s">
        <v>74</v>
      </c>
      <c r="Q38">
        <v>1000</v>
      </c>
      <c r="W38">
        <v>0</v>
      </c>
      <c r="X38">
        <v>-1340402651</v>
      </c>
      <c r="Y38">
        <v>4.8999999999999998E-3</v>
      </c>
      <c r="AA38">
        <v>4561.25</v>
      </c>
      <c r="AB38">
        <v>0</v>
      </c>
      <c r="AC38">
        <v>0</v>
      </c>
      <c r="AD38">
        <v>0</v>
      </c>
      <c r="AE38">
        <v>734.5</v>
      </c>
      <c r="AF38">
        <v>0</v>
      </c>
      <c r="AG38">
        <v>0</v>
      </c>
      <c r="AH38">
        <v>0</v>
      </c>
      <c r="AI38">
        <v>6.21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4.8999999999999998E-3</v>
      </c>
      <c r="AU38" t="s">
        <v>3</v>
      </c>
      <c r="AV38">
        <v>0</v>
      </c>
      <c r="AW38">
        <v>2</v>
      </c>
      <c r="AX38">
        <v>109230007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Y38*Source!I34</f>
        <v>9.7999999999999993E-6</v>
      </c>
      <c r="CY38">
        <f t="shared" si="7"/>
        <v>4561.25</v>
      </c>
      <c r="CZ38">
        <f t="shared" si="8"/>
        <v>734.5</v>
      </c>
      <c r="DA38">
        <f t="shared" si="9"/>
        <v>6.21</v>
      </c>
      <c r="DB38">
        <f t="shared" si="2"/>
        <v>3.6</v>
      </c>
      <c r="DC38">
        <f t="shared" si="3"/>
        <v>0</v>
      </c>
    </row>
    <row r="39" spans="1:107" x14ac:dyDescent="0.2">
      <c r="A39">
        <f>ROW(Source!A34)</f>
        <v>34</v>
      </c>
      <c r="B39">
        <v>109229629</v>
      </c>
      <c r="C39">
        <v>109229984</v>
      </c>
      <c r="D39">
        <v>76408663</v>
      </c>
      <c r="E39">
        <v>1</v>
      </c>
      <c r="F39">
        <v>1</v>
      </c>
      <c r="G39">
        <v>1</v>
      </c>
      <c r="H39">
        <v>3</v>
      </c>
      <c r="I39" t="s">
        <v>342</v>
      </c>
      <c r="J39" t="s">
        <v>343</v>
      </c>
      <c r="K39" t="s">
        <v>344</v>
      </c>
      <c r="L39">
        <v>1339</v>
      </c>
      <c r="N39">
        <v>1007</v>
      </c>
      <c r="O39" t="s">
        <v>27</v>
      </c>
      <c r="P39" t="s">
        <v>27</v>
      </c>
      <c r="Q39">
        <v>1</v>
      </c>
      <c r="W39">
        <v>0</v>
      </c>
      <c r="X39">
        <v>619799737</v>
      </c>
      <c r="Y39">
        <v>1.37E-2</v>
      </c>
      <c r="AA39">
        <v>26.99</v>
      </c>
      <c r="AB39">
        <v>0</v>
      </c>
      <c r="AC39">
        <v>0</v>
      </c>
      <c r="AD39">
        <v>0</v>
      </c>
      <c r="AE39">
        <v>2.44</v>
      </c>
      <c r="AF39">
        <v>0</v>
      </c>
      <c r="AG39">
        <v>0</v>
      </c>
      <c r="AH39">
        <v>0</v>
      </c>
      <c r="AI39">
        <v>11.06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1.37E-2</v>
      </c>
      <c r="AU39" t="s">
        <v>3</v>
      </c>
      <c r="AV39">
        <v>0</v>
      </c>
      <c r="AW39">
        <v>2</v>
      </c>
      <c r="AX39">
        <v>109230008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2.7400000000000002E-5</v>
      </c>
      <c r="CY39">
        <f t="shared" si="7"/>
        <v>26.99</v>
      </c>
      <c r="CZ39">
        <f t="shared" si="8"/>
        <v>2.44</v>
      </c>
      <c r="DA39">
        <f t="shared" si="9"/>
        <v>11.06</v>
      </c>
      <c r="DB39">
        <f t="shared" si="2"/>
        <v>0.03</v>
      </c>
      <c r="DC39">
        <f t="shared" si="3"/>
        <v>0</v>
      </c>
    </row>
    <row r="40" spans="1:107" x14ac:dyDescent="0.2">
      <c r="A40">
        <f>ROW(Source!A35)</f>
        <v>35</v>
      </c>
      <c r="B40">
        <v>109229629</v>
      </c>
      <c r="C40">
        <v>109230009</v>
      </c>
      <c r="D40">
        <v>51588799</v>
      </c>
      <c r="E40">
        <v>1</v>
      </c>
      <c r="F40">
        <v>1</v>
      </c>
      <c r="G40">
        <v>1</v>
      </c>
      <c r="H40">
        <v>1</v>
      </c>
      <c r="I40" t="s">
        <v>404</v>
      </c>
      <c r="J40" t="s">
        <v>3</v>
      </c>
      <c r="K40" t="s">
        <v>405</v>
      </c>
      <c r="L40">
        <v>1369</v>
      </c>
      <c r="N40">
        <v>1013</v>
      </c>
      <c r="O40" t="s">
        <v>324</v>
      </c>
      <c r="P40" t="s">
        <v>324</v>
      </c>
      <c r="Q40">
        <v>1</v>
      </c>
      <c r="W40">
        <v>0</v>
      </c>
      <c r="X40">
        <v>1709986911</v>
      </c>
      <c r="Y40">
        <v>19.38</v>
      </c>
      <c r="AA40">
        <v>0</v>
      </c>
      <c r="AB40">
        <v>0</v>
      </c>
      <c r="AC40">
        <v>0</v>
      </c>
      <c r="AD40">
        <v>9.4</v>
      </c>
      <c r="AE40">
        <v>0</v>
      </c>
      <c r="AF40">
        <v>0</v>
      </c>
      <c r="AG40">
        <v>0</v>
      </c>
      <c r="AH40">
        <v>9.4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19.38</v>
      </c>
      <c r="AU40" t="s">
        <v>3</v>
      </c>
      <c r="AV40">
        <v>1</v>
      </c>
      <c r="AW40">
        <v>2</v>
      </c>
      <c r="AX40">
        <v>109230033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Y40*Source!I35</f>
        <v>4.0969319999999998</v>
      </c>
      <c r="CY40">
        <f>AD40</f>
        <v>9.4</v>
      </c>
      <c r="CZ40">
        <f>AH40</f>
        <v>9.4</v>
      </c>
      <c r="DA40">
        <f>AL40</f>
        <v>1</v>
      </c>
      <c r="DB40">
        <f t="shared" si="2"/>
        <v>182.17</v>
      </c>
      <c r="DC40">
        <f t="shared" si="3"/>
        <v>0</v>
      </c>
    </row>
    <row r="41" spans="1:107" x14ac:dyDescent="0.2">
      <c r="A41">
        <f>ROW(Source!A35)</f>
        <v>35</v>
      </c>
      <c r="B41">
        <v>109229629</v>
      </c>
      <c r="C41">
        <v>109230009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29</v>
      </c>
      <c r="J41" t="s">
        <v>3</v>
      </c>
      <c r="K41" t="s">
        <v>325</v>
      </c>
      <c r="L41">
        <v>608254</v>
      </c>
      <c r="N41">
        <v>1013</v>
      </c>
      <c r="O41" t="s">
        <v>326</v>
      </c>
      <c r="P41" t="s">
        <v>326</v>
      </c>
      <c r="Q41">
        <v>1</v>
      </c>
      <c r="W41">
        <v>0</v>
      </c>
      <c r="X41">
        <v>-185737400</v>
      </c>
      <c r="Y41">
        <v>1.28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1.28</v>
      </c>
      <c r="AU41" t="s">
        <v>3</v>
      </c>
      <c r="AV41">
        <v>2</v>
      </c>
      <c r="AW41">
        <v>2</v>
      </c>
      <c r="AX41">
        <v>109230034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Y41*Source!I35</f>
        <v>0.270592</v>
      </c>
      <c r="CY41">
        <f>AD41</f>
        <v>0</v>
      </c>
      <c r="CZ41">
        <f>AH41</f>
        <v>0</v>
      </c>
      <c r="DA41">
        <f>AL41</f>
        <v>1</v>
      </c>
      <c r="DB41">
        <f t="shared" si="2"/>
        <v>0</v>
      </c>
      <c r="DC41">
        <f t="shared" si="3"/>
        <v>0</v>
      </c>
    </row>
    <row r="42" spans="1:107" x14ac:dyDescent="0.2">
      <c r="A42">
        <f>ROW(Source!A35)</f>
        <v>35</v>
      </c>
      <c r="B42">
        <v>109229629</v>
      </c>
      <c r="C42">
        <v>109230009</v>
      </c>
      <c r="D42">
        <v>76432561</v>
      </c>
      <c r="E42">
        <v>1</v>
      </c>
      <c r="F42">
        <v>1</v>
      </c>
      <c r="G42">
        <v>1</v>
      </c>
      <c r="H42">
        <v>2</v>
      </c>
      <c r="I42" t="s">
        <v>406</v>
      </c>
      <c r="J42" t="s">
        <v>407</v>
      </c>
      <c r="K42" t="s">
        <v>408</v>
      </c>
      <c r="L42">
        <v>1368</v>
      </c>
      <c r="N42">
        <v>1011</v>
      </c>
      <c r="O42" t="s">
        <v>330</v>
      </c>
      <c r="P42" t="s">
        <v>330</v>
      </c>
      <c r="Q42">
        <v>1</v>
      </c>
      <c r="W42">
        <v>0</v>
      </c>
      <c r="X42">
        <v>-1632103729</v>
      </c>
      <c r="Y42">
        <v>0.1</v>
      </c>
      <c r="AA42">
        <v>0</v>
      </c>
      <c r="AB42">
        <v>1015.98</v>
      </c>
      <c r="AC42">
        <v>532.91999999999996</v>
      </c>
      <c r="AD42">
        <v>0</v>
      </c>
      <c r="AE42">
        <v>0</v>
      </c>
      <c r="AF42">
        <v>120.52</v>
      </c>
      <c r="AG42">
        <v>15.42</v>
      </c>
      <c r="AH42">
        <v>0</v>
      </c>
      <c r="AI42">
        <v>1</v>
      </c>
      <c r="AJ42">
        <v>8.43</v>
      </c>
      <c r="AK42">
        <v>34.56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109230035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Y42*Source!I35</f>
        <v>2.1140000000000003E-2</v>
      </c>
      <c r="CY42">
        <f t="shared" ref="CY42:CY49" si="10">AB42</f>
        <v>1015.98</v>
      </c>
      <c r="CZ42">
        <f t="shared" ref="CZ42:CZ49" si="11">AF42</f>
        <v>120.52</v>
      </c>
      <c r="DA42">
        <f t="shared" ref="DA42:DA49" si="12">AJ42</f>
        <v>8.43</v>
      </c>
      <c r="DB42">
        <f t="shared" si="2"/>
        <v>12.05</v>
      </c>
      <c r="DC42">
        <f t="shared" si="3"/>
        <v>1.54</v>
      </c>
    </row>
    <row r="43" spans="1:107" x14ac:dyDescent="0.2">
      <c r="A43">
        <f>ROW(Source!A35)</f>
        <v>35</v>
      </c>
      <c r="B43">
        <v>109229629</v>
      </c>
      <c r="C43">
        <v>109230009</v>
      </c>
      <c r="D43">
        <v>76432629</v>
      </c>
      <c r="E43">
        <v>1</v>
      </c>
      <c r="F43">
        <v>1</v>
      </c>
      <c r="G43">
        <v>1</v>
      </c>
      <c r="H43">
        <v>2</v>
      </c>
      <c r="I43" t="s">
        <v>409</v>
      </c>
      <c r="J43" t="s">
        <v>410</v>
      </c>
      <c r="K43" t="s">
        <v>411</v>
      </c>
      <c r="L43">
        <v>1368</v>
      </c>
      <c r="N43">
        <v>1011</v>
      </c>
      <c r="O43" t="s">
        <v>330</v>
      </c>
      <c r="P43" t="s">
        <v>330</v>
      </c>
      <c r="Q43">
        <v>1</v>
      </c>
      <c r="W43">
        <v>0</v>
      </c>
      <c r="X43">
        <v>1106923569</v>
      </c>
      <c r="Y43">
        <v>0.12</v>
      </c>
      <c r="AA43">
        <v>0</v>
      </c>
      <c r="AB43">
        <v>1112.1600000000001</v>
      </c>
      <c r="AC43">
        <v>466.56</v>
      </c>
      <c r="AD43">
        <v>0</v>
      </c>
      <c r="AE43">
        <v>0</v>
      </c>
      <c r="AF43">
        <v>112</v>
      </c>
      <c r="AG43">
        <v>13.5</v>
      </c>
      <c r="AH43">
        <v>0</v>
      </c>
      <c r="AI43">
        <v>1</v>
      </c>
      <c r="AJ43">
        <v>9.93</v>
      </c>
      <c r="AK43">
        <v>34.56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0.12</v>
      </c>
      <c r="AU43" t="s">
        <v>3</v>
      </c>
      <c r="AV43">
        <v>0</v>
      </c>
      <c r="AW43">
        <v>2</v>
      </c>
      <c r="AX43">
        <v>109230036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Y43*Source!I35</f>
        <v>2.5367999999999998E-2</v>
      </c>
      <c r="CY43">
        <f t="shared" si="10"/>
        <v>1112.1600000000001</v>
      </c>
      <c r="CZ43">
        <f t="shared" si="11"/>
        <v>112</v>
      </c>
      <c r="DA43">
        <f t="shared" si="12"/>
        <v>9.93</v>
      </c>
      <c r="DB43">
        <f t="shared" si="2"/>
        <v>13.44</v>
      </c>
      <c r="DC43">
        <f t="shared" si="3"/>
        <v>1.62</v>
      </c>
    </row>
    <row r="44" spans="1:107" x14ac:dyDescent="0.2">
      <c r="A44">
        <f>ROW(Source!A35)</f>
        <v>35</v>
      </c>
      <c r="B44">
        <v>109229629</v>
      </c>
      <c r="C44">
        <v>109230009</v>
      </c>
      <c r="D44">
        <v>76432635</v>
      </c>
      <c r="E44">
        <v>1</v>
      </c>
      <c r="F44">
        <v>1</v>
      </c>
      <c r="G44">
        <v>1</v>
      </c>
      <c r="H44">
        <v>2</v>
      </c>
      <c r="I44" t="s">
        <v>412</v>
      </c>
      <c r="J44" t="s">
        <v>413</v>
      </c>
      <c r="K44" t="s">
        <v>414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W44">
        <v>0</v>
      </c>
      <c r="X44">
        <v>-141205198</v>
      </c>
      <c r="Y44">
        <v>1.06</v>
      </c>
      <c r="AA44">
        <v>0</v>
      </c>
      <c r="AB44">
        <v>1201.43</v>
      </c>
      <c r="AC44">
        <v>466.56</v>
      </c>
      <c r="AD44">
        <v>0</v>
      </c>
      <c r="AE44">
        <v>0</v>
      </c>
      <c r="AF44">
        <v>137.15</v>
      </c>
      <c r="AG44">
        <v>13.5</v>
      </c>
      <c r="AH44">
        <v>0</v>
      </c>
      <c r="AI44">
        <v>1</v>
      </c>
      <c r="AJ44">
        <v>8.76</v>
      </c>
      <c r="AK44">
        <v>34.56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1.06</v>
      </c>
      <c r="AU44" t="s">
        <v>3</v>
      </c>
      <c r="AV44">
        <v>0</v>
      </c>
      <c r="AW44">
        <v>2</v>
      </c>
      <c r="AX44">
        <v>109230037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Y44*Source!I35</f>
        <v>0.22408400000000001</v>
      </c>
      <c r="CY44">
        <f t="shared" si="10"/>
        <v>1201.43</v>
      </c>
      <c r="CZ44">
        <f t="shared" si="11"/>
        <v>137.15</v>
      </c>
      <c r="DA44">
        <f t="shared" si="12"/>
        <v>8.76</v>
      </c>
      <c r="DB44">
        <f t="shared" si="2"/>
        <v>145.38</v>
      </c>
      <c r="DC44">
        <f t="shared" si="3"/>
        <v>14.31</v>
      </c>
    </row>
    <row r="45" spans="1:107" x14ac:dyDescent="0.2">
      <c r="A45">
        <f>ROW(Source!A35)</f>
        <v>35</v>
      </c>
      <c r="B45">
        <v>109229629</v>
      </c>
      <c r="C45">
        <v>109230009</v>
      </c>
      <c r="D45">
        <v>76432728</v>
      </c>
      <c r="E45">
        <v>1</v>
      </c>
      <c r="F45">
        <v>1</v>
      </c>
      <c r="G45">
        <v>1</v>
      </c>
      <c r="H45">
        <v>2</v>
      </c>
      <c r="I45" t="s">
        <v>415</v>
      </c>
      <c r="J45" t="s">
        <v>416</v>
      </c>
      <c r="K45" t="s">
        <v>417</v>
      </c>
      <c r="L45">
        <v>1368</v>
      </c>
      <c r="N45">
        <v>1011</v>
      </c>
      <c r="O45" t="s">
        <v>330</v>
      </c>
      <c r="P45" t="s">
        <v>330</v>
      </c>
      <c r="Q45">
        <v>1</v>
      </c>
      <c r="W45">
        <v>0</v>
      </c>
      <c r="X45">
        <v>1843081982</v>
      </c>
      <c r="Y45">
        <v>0.96</v>
      </c>
      <c r="AA45">
        <v>0</v>
      </c>
      <c r="AB45">
        <v>72.73</v>
      </c>
      <c r="AC45">
        <v>0</v>
      </c>
      <c r="AD45">
        <v>0</v>
      </c>
      <c r="AE45">
        <v>0</v>
      </c>
      <c r="AF45">
        <v>6.9</v>
      </c>
      <c r="AG45">
        <v>0</v>
      </c>
      <c r="AH45">
        <v>0</v>
      </c>
      <c r="AI45">
        <v>1</v>
      </c>
      <c r="AJ45">
        <v>10.54</v>
      </c>
      <c r="AK45">
        <v>34.56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0.96</v>
      </c>
      <c r="AU45" t="s">
        <v>3</v>
      </c>
      <c r="AV45">
        <v>0</v>
      </c>
      <c r="AW45">
        <v>2</v>
      </c>
      <c r="AX45">
        <v>109230038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Y45*Source!I35</f>
        <v>0.20294399999999999</v>
      </c>
      <c r="CY45">
        <f t="shared" si="10"/>
        <v>72.73</v>
      </c>
      <c r="CZ45">
        <f t="shared" si="11"/>
        <v>6.9</v>
      </c>
      <c r="DA45">
        <f t="shared" si="12"/>
        <v>10.54</v>
      </c>
      <c r="DB45">
        <f t="shared" si="2"/>
        <v>6.62</v>
      </c>
      <c r="DC45">
        <f t="shared" si="3"/>
        <v>0</v>
      </c>
    </row>
    <row r="46" spans="1:107" x14ac:dyDescent="0.2">
      <c r="A46">
        <f>ROW(Source!A35)</f>
        <v>35</v>
      </c>
      <c r="B46">
        <v>109229629</v>
      </c>
      <c r="C46">
        <v>109230009</v>
      </c>
      <c r="D46">
        <v>76432835</v>
      </c>
      <c r="E46">
        <v>1</v>
      </c>
      <c r="F46">
        <v>1</v>
      </c>
      <c r="G46">
        <v>1</v>
      </c>
      <c r="H46">
        <v>2</v>
      </c>
      <c r="I46" t="s">
        <v>418</v>
      </c>
      <c r="J46" t="s">
        <v>419</v>
      </c>
      <c r="K46" t="s">
        <v>420</v>
      </c>
      <c r="L46">
        <v>1368</v>
      </c>
      <c r="N46">
        <v>1011</v>
      </c>
      <c r="O46" t="s">
        <v>330</v>
      </c>
      <c r="P46" t="s">
        <v>330</v>
      </c>
      <c r="Q46">
        <v>1</v>
      </c>
      <c r="W46">
        <v>0</v>
      </c>
      <c r="X46">
        <v>1514068676</v>
      </c>
      <c r="Y46">
        <v>2.2400000000000002</v>
      </c>
      <c r="AA46">
        <v>0</v>
      </c>
      <c r="AB46">
        <v>8.5399999999999991</v>
      </c>
      <c r="AC46">
        <v>0</v>
      </c>
      <c r="AD46">
        <v>0</v>
      </c>
      <c r="AE46">
        <v>0</v>
      </c>
      <c r="AF46">
        <v>1.2</v>
      </c>
      <c r="AG46">
        <v>0</v>
      </c>
      <c r="AH46">
        <v>0</v>
      </c>
      <c r="AI46">
        <v>1</v>
      </c>
      <c r="AJ46">
        <v>7.12</v>
      </c>
      <c r="AK46">
        <v>34.56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2.2400000000000002</v>
      </c>
      <c r="AU46" t="s">
        <v>3</v>
      </c>
      <c r="AV46">
        <v>0</v>
      </c>
      <c r="AW46">
        <v>2</v>
      </c>
      <c r="AX46">
        <v>109230039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Y46*Source!I35</f>
        <v>0.47353600000000007</v>
      </c>
      <c r="CY46">
        <f t="shared" si="10"/>
        <v>8.5399999999999991</v>
      </c>
      <c r="CZ46">
        <f t="shared" si="11"/>
        <v>1.2</v>
      </c>
      <c r="DA46">
        <f t="shared" si="12"/>
        <v>7.12</v>
      </c>
      <c r="DB46">
        <f t="shared" si="2"/>
        <v>2.69</v>
      </c>
      <c r="DC46">
        <f t="shared" si="3"/>
        <v>0</v>
      </c>
    </row>
    <row r="47" spans="1:107" x14ac:dyDescent="0.2">
      <c r="A47">
        <f>ROW(Source!A35)</f>
        <v>35</v>
      </c>
      <c r="B47">
        <v>109229629</v>
      </c>
      <c r="C47">
        <v>109230009</v>
      </c>
      <c r="D47">
        <v>76432843</v>
      </c>
      <c r="E47">
        <v>1</v>
      </c>
      <c r="F47">
        <v>1</v>
      </c>
      <c r="G47">
        <v>1</v>
      </c>
      <c r="H47">
        <v>2</v>
      </c>
      <c r="I47" t="s">
        <v>421</v>
      </c>
      <c r="J47" t="s">
        <v>422</v>
      </c>
      <c r="K47" t="s">
        <v>423</v>
      </c>
      <c r="L47">
        <v>1368</v>
      </c>
      <c r="N47">
        <v>1011</v>
      </c>
      <c r="O47" t="s">
        <v>330</v>
      </c>
      <c r="P47" t="s">
        <v>330</v>
      </c>
      <c r="Q47">
        <v>1</v>
      </c>
      <c r="W47">
        <v>0</v>
      </c>
      <c r="X47">
        <v>1159853466</v>
      </c>
      <c r="Y47">
        <v>4.9800000000000004</v>
      </c>
      <c r="AA47">
        <v>0</v>
      </c>
      <c r="AB47">
        <v>107.59</v>
      </c>
      <c r="AC47">
        <v>0</v>
      </c>
      <c r="AD47">
        <v>0</v>
      </c>
      <c r="AE47">
        <v>0</v>
      </c>
      <c r="AF47">
        <v>12.31</v>
      </c>
      <c r="AG47">
        <v>0</v>
      </c>
      <c r="AH47">
        <v>0</v>
      </c>
      <c r="AI47">
        <v>1</v>
      </c>
      <c r="AJ47">
        <v>8.74</v>
      </c>
      <c r="AK47">
        <v>34.56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4.9800000000000004</v>
      </c>
      <c r="AU47" t="s">
        <v>3</v>
      </c>
      <c r="AV47">
        <v>0</v>
      </c>
      <c r="AW47">
        <v>2</v>
      </c>
      <c r="AX47">
        <v>109230040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Y47*Source!I35</f>
        <v>1.052772</v>
      </c>
      <c r="CY47">
        <f t="shared" si="10"/>
        <v>107.59</v>
      </c>
      <c r="CZ47">
        <f t="shared" si="11"/>
        <v>12.31</v>
      </c>
      <c r="DA47">
        <f t="shared" si="12"/>
        <v>8.74</v>
      </c>
      <c r="DB47">
        <f t="shared" si="2"/>
        <v>61.3</v>
      </c>
      <c r="DC47">
        <f t="shared" si="3"/>
        <v>0</v>
      </c>
    </row>
    <row r="48" spans="1:107" x14ac:dyDescent="0.2">
      <c r="A48">
        <f>ROW(Source!A35)</f>
        <v>35</v>
      </c>
      <c r="B48">
        <v>109229629</v>
      </c>
      <c r="C48">
        <v>109230009</v>
      </c>
      <c r="D48">
        <v>76432850</v>
      </c>
      <c r="E48">
        <v>1</v>
      </c>
      <c r="F48">
        <v>1</v>
      </c>
      <c r="G48">
        <v>1</v>
      </c>
      <c r="H48">
        <v>2</v>
      </c>
      <c r="I48" t="s">
        <v>424</v>
      </c>
      <c r="J48" t="s">
        <v>425</v>
      </c>
      <c r="K48" t="s">
        <v>426</v>
      </c>
      <c r="L48">
        <v>1368</v>
      </c>
      <c r="N48">
        <v>1011</v>
      </c>
      <c r="O48" t="s">
        <v>330</v>
      </c>
      <c r="P48" t="s">
        <v>330</v>
      </c>
      <c r="Q48">
        <v>1</v>
      </c>
      <c r="W48">
        <v>0</v>
      </c>
      <c r="X48">
        <v>1123115873</v>
      </c>
      <c r="Y48">
        <v>0.25</v>
      </c>
      <c r="AA48">
        <v>0</v>
      </c>
      <c r="AB48">
        <v>58.22</v>
      </c>
      <c r="AC48">
        <v>0</v>
      </c>
      <c r="AD48">
        <v>0</v>
      </c>
      <c r="AE48">
        <v>0</v>
      </c>
      <c r="AF48">
        <v>6.7</v>
      </c>
      <c r="AG48">
        <v>0</v>
      </c>
      <c r="AH48">
        <v>0</v>
      </c>
      <c r="AI48">
        <v>1</v>
      </c>
      <c r="AJ48">
        <v>8.69</v>
      </c>
      <c r="AK48">
        <v>34.56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0.25</v>
      </c>
      <c r="AU48" t="s">
        <v>3</v>
      </c>
      <c r="AV48">
        <v>0</v>
      </c>
      <c r="AW48">
        <v>2</v>
      </c>
      <c r="AX48">
        <v>109230041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Y48*Source!I35</f>
        <v>5.2850000000000001E-2</v>
      </c>
      <c r="CY48">
        <f t="shared" si="10"/>
        <v>58.22</v>
      </c>
      <c r="CZ48">
        <f t="shared" si="11"/>
        <v>6.7</v>
      </c>
      <c r="DA48">
        <f t="shared" si="12"/>
        <v>8.69</v>
      </c>
      <c r="DB48">
        <f t="shared" ref="DB48:DB81" si="13">ROUND(ROUND(AT48*CZ48,2),6)</f>
        <v>1.68</v>
      </c>
      <c r="DC48">
        <f t="shared" ref="DC48:DC81" si="14">ROUND(ROUND(AT48*AG48,2),6)</f>
        <v>0</v>
      </c>
    </row>
    <row r="49" spans="1:107" x14ac:dyDescent="0.2">
      <c r="A49">
        <f>ROW(Source!A35)</f>
        <v>35</v>
      </c>
      <c r="B49">
        <v>109229629</v>
      </c>
      <c r="C49">
        <v>109230009</v>
      </c>
      <c r="D49">
        <v>76434481</v>
      </c>
      <c r="E49">
        <v>1</v>
      </c>
      <c r="F49">
        <v>1</v>
      </c>
      <c r="G49">
        <v>1</v>
      </c>
      <c r="H49">
        <v>2</v>
      </c>
      <c r="I49" t="s">
        <v>336</v>
      </c>
      <c r="J49" t="s">
        <v>337</v>
      </c>
      <c r="K49" t="s">
        <v>338</v>
      </c>
      <c r="L49">
        <v>1368</v>
      </c>
      <c r="N49">
        <v>1011</v>
      </c>
      <c r="O49" t="s">
        <v>330</v>
      </c>
      <c r="P49" t="s">
        <v>330</v>
      </c>
      <c r="Q49">
        <v>1</v>
      </c>
      <c r="W49">
        <v>0</v>
      </c>
      <c r="X49">
        <v>1230759911</v>
      </c>
      <c r="Y49">
        <v>0.19</v>
      </c>
      <c r="AA49">
        <v>0</v>
      </c>
      <c r="AB49">
        <v>1575.16</v>
      </c>
      <c r="AC49">
        <v>400.9</v>
      </c>
      <c r="AD49">
        <v>0</v>
      </c>
      <c r="AE49">
        <v>0</v>
      </c>
      <c r="AF49">
        <v>87.17</v>
      </c>
      <c r="AG49">
        <v>11.6</v>
      </c>
      <c r="AH49">
        <v>0</v>
      </c>
      <c r="AI49">
        <v>1</v>
      </c>
      <c r="AJ49">
        <v>18.07</v>
      </c>
      <c r="AK49">
        <v>34.56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0.19</v>
      </c>
      <c r="AU49" t="s">
        <v>3</v>
      </c>
      <c r="AV49">
        <v>0</v>
      </c>
      <c r="AW49">
        <v>2</v>
      </c>
      <c r="AX49">
        <v>109230042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Y49*Source!I35</f>
        <v>4.0166E-2</v>
      </c>
      <c r="CY49">
        <f t="shared" si="10"/>
        <v>1575.16</v>
      </c>
      <c r="CZ49">
        <f t="shared" si="11"/>
        <v>87.17</v>
      </c>
      <c r="DA49">
        <f t="shared" si="12"/>
        <v>18.07</v>
      </c>
      <c r="DB49">
        <f t="shared" si="13"/>
        <v>16.559999999999999</v>
      </c>
      <c r="DC49">
        <f t="shared" si="14"/>
        <v>2.2000000000000002</v>
      </c>
    </row>
    <row r="50" spans="1:107" x14ac:dyDescent="0.2">
      <c r="A50">
        <f>ROW(Source!A35)</f>
        <v>35</v>
      </c>
      <c r="B50">
        <v>109229629</v>
      </c>
      <c r="C50">
        <v>109230009</v>
      </c>
      <c r="D50">
        <v>76368880</v>
      </c>
      <c r="E50">
        <v>1</v>
      </c>
      <c r="F50">
        <v>1</v>
      </c>
      <c r="G50">
        <v>1</v>
      </c>
      <c r="H50">
        <v>3</v>
      </c>
      <c r="I50" t="s">
        <v>427</v>
      </c>
      <c r="J50" t="s">
        <v>428</v>
      </c>
      <c r="K50" t="s">
        <v>429</v>
      </c>
      <c r="L50">
        <v>1348</v>
      </c>
      <c r="N50">
        <v>1009</v>
      </c>
      <c r="O50" t="s">
        <v>74</v>
      </c>
      <c r="P50" t="s">
        <v>74</v>
      </c>
      <c r="Q50">
        <v>1000</v>
      </c>
      <c r="W50">
        <v>0</v>
      </c>
      <c r="X50">
        <v>-399561490</v>
      </c>
      <c r="Y50">
        <v>1E-4</v>
      </c>
      <c r="AA50">
        <v>191774</v>
      </c>
      <c r="AB50">
        <v>0</v>
      </c>
      <c r="AC50">
        <v>0</v>
      </c>
      <c r="AD50">
        <v>0</v>
      </c>
      <c r="AE50">
        <v>37900</v>
      </c>
      <c r="AF50">
        <v>0</v>
      </c>
      <c r="AG50">
        <v>0</v>
      </c>
      <c r="AH50">
        <v>0</v>
      </c>
      <c r="AI50">
        <v>5.0599999999999996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109230043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Y50*Source!I35</f>
        <v>2.1140000000000001E-5</v>
      </c>
      <c r="CY50">
        <f t="shared" ref="CY50:CY62" si="15">AA50</f>
        <v>191774</v>
      </c>
      <c r="CZ50">
        <f t="shared" ref="CZ50:CZ62" si="16">AE50</f>
        <v>37900</v>
      </c>
      <c r="DA50">
        <f t="shared" ref="DA50:DA62" si="17">AI50</f>
        <v>5.0599999999999996</v>
      </c>
      <c r="DB50">
        <f t="shared" si="13"/>
        <v>3.79</v>
      </c>
      <c r="DC50">
        <f t="shared" si="14"/>
        <v>0</v>
      </c>
    </row>
    <row r="51" spans="1:107" x14ac:dyDescent="0.2">
      <c r="A51">
        <f>ROW(Source!A35)</f>
        <v>35</v>
      </c>
      <c r="B51">
        <v>109229629</v>
      </c>
      <c r="C51">
        <v>109230009</v>
      </c>
      <c r="D51">
        <v>76368895</v>
      </c>
      <c r="E51">
        <v>1</v>
      </c>
      <c r="F51">
        <v>1</v>
      </c>
      <c r="G51">
        <v>1</v>
      </c>
      <c r="H51">
        <v>3</v>
      </c>
      <c r="I51" t="s">
        <v>430</v>
      </c>
      <c r="J51" t="s">
        <v>431</v>
      </c>
      <c r="K51" t="s">
        <v>432</v>
      </c>
      <c r="L51">
        <v>1339</v>
      </c>
      <c r="N51">
        <v>1007</v>
      </c>
      <c r="O51" t="s">
        <v>27</v>
      </c>
      <c r="P51" t="s">
        <v>27</v>
      </c>
      <c r="Q51">
        <v>1</v>
      </c>
      <c r="W51">
        <v>0</v>
      </c>
      <c r="X51">
        <v>-756465305</v>
      </c>
      <c r="Y51">
        <v>1.95</v>
      </c>
      <c r="AA51">
        <v>80.37</v>
      </c>
      <c r="AB51">
        <v>0</v>
      </c>
      <c r="AC51">
        <v>0</v>
      </c>
      <c r="AD51">
        <v>0</v>
      </c>
      <c r="AE51">
        <v>6.23</v>
      </c>
      <c r="AF51">
        <v>0</v>
      </c>
      <c r="AG51">
        <v>0</v>
      </c>
      <c r="AH51">
        <v>0</v>
      </c>
      <c r="AI51">
        <v>12.9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1.95</v>
      </c>
      <c r="AU51" t="s">
        <v>3</v>
      </c>
      <c r="AV51">
        <v>0</v>
      </c>
      <c r="AW51">
        <v>2</v>
      </c>
      <c r="AX51">
        <v>109230044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Y51*Source!I35</f>
        <v>0.41222999999999999</v>
      </c>
      <c r="CY51">
        <f t="shared" si="15"/>
        <v>80.37</v>
      </c>
      <c r="CZ51">
        <f t="shared" si="16"/>
        <v>6.23</v>
      </c>
      <c r="DA51">
        <f t="shared" si="17"/>
        <v>12.9</v>
      </c>
      <c r="DB51">
        <f t="shared" si="13"/>
        <v>12.15</v>
      </c>
      <c r="DC51">
        <f t="shared" si="14"/>
        <v>0</v>
      </c>
    </row>
    <row r="52" spans="1:107" x14ac:dyDescent="0.2">
      <c r="A52">
        <f>ROW(Source!A35)</f>
        <v>35</v>
      </c>
      <c r="B52">
        <v>109229629</v>
      </c>
      <c r="C52">
        <v>109230009</v>
      </c>
      <c r="D52">
        <v>76369200</v>
      </c>
      <c r="E52">
        <v>1</v>
      </c>
      <c r="F52">
        <v>1</v>
      </c>
      <c r="G52">
        <v>1</v>
      </c>
      <c r="H52">
        <v>3</v>
      </c>
      <c r="I52" t="s">
        <v>380</v>
      </c>
      <c r="J52" t="s">
        <v>381</v>
      </c>
      <c r="K52" t="s">
        <v>382</v>
      </c>
      <c r="L52">
        <v>1348</v>
      </c>
      <c r="N52">
        <v>1009</v>
      </c>
      <c r="O52" t="s">
        <v>74</v>
      </c>
      <c r="P52" t="s">
        <v>74</v>
      </c>
      <c r="Q52">
        <v>1000</v>
      </c>
      <c r="W52">
        <v>0</v>
      </c>
      <c r="X52">
        <v>-1012359093</v>
      </c>
      <c r="Y52">
        <v>3.0000000000000001E-5</v>
      </c>
      <c r="AA52">
        <v>55868.21</v>
      </c>
      <c r="AB52">
        <v>0</v>
      </c>
      <c r="AC52">
        <v>0</v>
      </c>
      <c r="AD52">
        <v>0</v>
      </c>
      <c r="AE52">
        <v>4455.2</v>
      </c>
      <c r="AF52">
        <v>0</v>
      </c>
      <c r="AG52">
        <v>0</v>
      </c>
      <c r="AH52">
        <v>0</v>
      </c>
      <c r="AI52">
        <v>12.54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3.0000000000000001E-5</v>
      </c>
      <c r="AU52" t="s">
        <v>3</v>
      </c>
      <c r="AV52">
        <v>0</v>
      </c>
      <c r="AW52">
        <v>2</v>
      </c>
      <c r="AX52">
        <v>109230045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Y52*Source!I35</f>
        <v>6.3420000000000004E-6</v>
      </c>
      <c r="CY52">
        <f t="shared" si="15"/>
        <v>55868.21</v>
      </c>
      <c r="CZ52">
        <f t="shared" si="16"/>
        <v>4455.2</v>
      </c>
      <c r="DA52">
        <f t="shared" si="17"/>
        <v>12.54</v>
      </c>
      <c r="DB52">
        <f t="shared" si="13"/>
        <v>0.13</v>
      </c>
      <c r="DC52">
        <f t="shared" si="14"/>
        <v>0</v>
      </c>
    </row>
    <row r="53" spans="1:107" x14ac:dyDescent="0.2">
      <c r="A53">
        <f>ROW(Source!A35)</f>
        <v>35</v>
      </c>
      <c r="B53">
        <v>109229629</v>
      </c>
      <c r="C53">
        <v>109230009</v>
      </c>
      <c r="D53">
        <v>76369406</v>
      </c>
      <c r="E53">
        <v>1</v>
      </c>
      <c r="F53">
        <v>1</v>
      </c>
      <c r="G53">
        <v>1</v>
      </c>
      <c r="H53">
        <v>3</v>
      </c>
      <c r="I53" t="s">
        <v>433</v>
      </c>
      <c r="J53" t="s">
        <v>434</v>
      </c>
      <c r="K53" t="s">
        <v>435</v>
      </c>
      <c r="L53">
        <v>1348</v>
      </c>
      <c r="N53">
        <v>1009</v>
      </c>
      <c r="O53" t="s">
        <v>74</v>
      </c>
      <c r="P53" t="s">
        <v>74</v>
      </c>
      <c r="Q53">
        <v>1000</v>
      </c>
      <c r="W53">
        <v>0</v>
      </c>
      <c r="X53">
        <v>-61748979</v>
      </c>
      <c r="Y53">
        <v>1.9400000000000001E-3</v>
      </c>
      <c r="AA53">
        <v>115374</v>
      </c>
      <c r="AB53">
        <v>0</v>
      </c>
      <c r="AC53">
        <v>0</v>
      </c>
      <c r="AD53">
        <v>0</v>
      </c>
      <c r="AE53">
        <v>4920</v>
      </c>
      <c r="AF53">
        <v>0</v>
      </c>
      <c r="AG53">
        <v>0</v>
      </c>
      <c r="AH53">
        <v>0</v>
      </c>
      <c r="AI53">
        <v>23.45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1.9400000000000001E-3</v>
      </c>
      <c r="AU53" t="s">
        <v>3</v>
      </c>
      <c r="AV53">
        <v>0</v>
      </c>
      <c r="AW53">
        <v>2</v>
      </c>
      <c r="AX53">
        <v>109230046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Y53*Source!I35</f>
        <v>4.1011600000000003E-4</v>
      </c>
      <c r="CY53">
        <f t="shared" si="15"/>
        <v>115374</v>
      </c>
      <c r="CZ53">
        <f t="shared" si="16"/>
        <v>4920</v>
      </c>
      <c r="DA53">
        <f t="shared" si="17"/>
        <v>23.45</v>
      </c>
      <c r="DB53">
        <f t="shared" si="13"/>
        <v>9.5399999999999991</v>
      </c>
      <c r="DC53">
        <f t="shared" si="14"/>
        <v>0</v>
      </c>
    </row>
    <row r="54" spans="1:107" x14ac:dyDescent="0.2">
      <c r="A54">
        <f>ROW(Source!A35)</f>
        <v>35</v>
      </c>
      <c r="B54">
        <v>109229629</v>
      </c>
      <c r="C54">
        <v>109230009</v>
      </c>
      <c r="D54">
        <v>76369802</v>
      </c>
      <c r="E54">
        <v>1</v>
      </c>
      <c r="F54">
        <v>1</v>
      </c>
      <c r="G54">
        <v>1</v>
      </c>
      <c r="H54">
        <v>3</v>
      </c>
      <c r="I54" t="s">
        <v>436</v>
      </c>
      <c r="J54" t="s">
        <v>437</v>
      </c>
      <c r="K54" t="s">
        <v>438</v>
      </c>
      <c r="L54">
        <v>1348</v>
      </c>
      <c r="N54">
        <v>1009</v>
      </c>
      <c r="O54" t="s">
        <v>74</v>
      </c>
      <c r="P54" t="s">
        <v>74</v>
      </c>
      <c r="Q54">
        <v>1000</v>
      </c>
      <c r="W54">
        <v>0</v>
      </c>
      <c r="X54">
        <v>703561654</v>
      </c>
      <c r="Y54">
        <v>3.1E-2</v>
      </c>
      <c r="AA54">
        <v>89495.91</v>
      </c>
      <c r="AB54">
        <v>0</v>
      </c>
      <c r="AC54">
        <v>0</v>
      </c>
      <c r="AD54">
        <v>0</v>
      </c>
      <c r="AE54">
        <v>10169.99</v>
      </c>
      <c r="AF54">
        <v>0</v>
      </c>
      <c r="AG54">
        <v>0</v>
      </c>
      <c r="AH54">
        <v>0</v>
      </c>
      <c r="AI54">
        <v>8.8000000000000007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3.1E-2</v>
      </c>
      <c r="AU54" t="s">
        <v>3</v>
      </c>
      <c r="AV54">
        <v>0</v>
      </c>
      <c r="AW54">
        <v>2</v>
      </c>
      <c r="AX54">
        <v>109230047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Y54*Source!I35</f>
        <v>6.5534E-3</v>
      </c>
      <c r="CY54">
        <f t="shared" si="15"/>
        <v>89495.91</v>
      </c>
      <c r="CZ54">
        <f t="shared" si="16"/>
        <v>10169.99</v>
      </c>
      <c r="DA54">
        <f t="shared" si="17"/>
        <v>8.8000000000000007</v>
      </c>
      <c r="DB54">
        <f t="shared" si="13"/>
        <v>315.27</v>
      </c>
      <c r="DC54">
        <f t="shared" si="14"/>
        <v>0</v>
      </c>
    </row>
    <row r="55" spans="1:107" x14ac:dyDescent="0.2">
      <c r="A55">
        <f>ROW(Source!A35)</f>
        <v>35</v>
      </c>
      <c r="B55">
        <v>109229629</v>
      </c>
      <c r="C55">
        <v>109230009</v>
      </c>
      <c r="D55">
        <v>76369978</v>
      </c>
      <c r="E55">
        <v>1</v>
      </c>
      <c r="F55">
        <v>1</v>
      </c>
      <c r="G55">
        <v>1</v>
      </c>
      <c r="H55">
        <v>3</v>
      </c>
      <c r="I55" t="s">
        <v>439</v>
      </c>
      <c r="J55" t="s">
        <v>440</v>
      </c>
      <c r="K55" t="s">
        <v>441</v>
      </c>
      <c r="L55">
        <v>1348</v>
      </c>
      <c r="N55">
        <v>1009</v>
      </c>
      <c r="O55" t="s">
        <v>74</v>
      </c>
      <c r="P55" t="s">
        <v>74</v>
      </c>
      <c r="Q55">
        <v>1000</v>
      </c>
      <c r="W55">
        <v>0</v>
      </c>
      <c r="X55">
        <v>969423507</v>
      </c>
      <c r="Y55">
        <v>4.0000000000000001E-3</v>
      </c>
      <c r="AA55">
        <v>83439.289999999994</v>
      </c>
      <c r="AB55">
        <v>0</v>
      </c>
      <c r="AC55">
        <v>0</v>
      </c>
      <c r="AD55">
        <v>0</v>
      </c>
      <c r="AE55">
        <v>9040.01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4.0000000000000001E-3</v>
      </c>
      <c r="AU55" t="s">
        <v>3</v>
      </c>
      <c r="AV55">
        <v>0</v>
      </c>
      <c r="AW55">
        <v>2</v>
      </c>
      <c r="AX55">
        <v>109230048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8.4560000000000006E-4</v>
      </c>
      <c r="CY55">
        <f t="shared" si="15"/>
        <v>83439.289999999994</v>
      </c>
      <c r="CZ55">
        <f t="shared" si="16"/>
        <v>9040.01</v>
      </c>
      <c r="DA55">
        <f t="shared" si="17"/>
        <v>9.23</v>
      </c>
      <c r="DB55">
        <f t="shared" si="13"/>
        <v>36.159999999999997</v>
      </c>
      <c r="DC55">
        <f t="shared" si="14"/>
        <v>0</v>
      </c>
    </row>
    <row r="56" spans="1:107" x14ac:dyDescent="0.2">
      <c r="A56">
        <f>ROW(Source!A35)</f>
        <v>35</v>
      </c>
      <c r="B56">
        <v>109229629</v>
      </c>
      <c r="C56">
        <v>109230009</v>
      </c>
      <c r="D56">
        <v>76370056</v>
      </c>
      <c r="E56">
        <v>1</v>
      </c>
      <c r="F56">
        <v>1</v>
      </c>
      <c r="G56">
        <v>1</v>
      </c>
      <c r="H56">
        <v>3</v>
      </c>
      <c r="I56" t="s">
        <v>386</v>
      </c>
      <c r="J56" t="s">
        <v>387</v>
      </c>
      <c r="K56" t="s">
        <v>388</v>
      </c>
      <c r="L56">
        <v>1348</v>
      </c>
      <c r="N56">
        <v>1009</v>
      </c>
      <c r="O56" t="s">
        <v>74</v>
      </c>
      <c r="P56" t="s">
        <v>74</v>
      </c>
      <c r="Q56">
        <v>1000</v>
      </c>
      <c r="W56">
        <v>0</v>
      </c>
      <c r="X56">
        <v>1561117559</v>
      </c>
      <c r="Y56">
        <v>1.0000000000000001E-5</v>
      </c>
      <c r="AA56">
        <v>54979.02</v>
      </c>
      <c r="AB56">
        <v>0</v>
      </c>
      <c r="AC56">
        <v>0</v>
      </c>
      <c r="AD56">
        <v>0</v>
      </c>
      <c r="AE56">
        <v>11978</v>
      </c>
      <c r="AF56">
        <v>0</v>
      </c>
      <c r="AG56">
        <v>0</v>
      </c>
      <c r="AH56">
        <v>0</v>
      </c>
      <c r="AI56">
        <v>4.59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1.0000000000000001E-5</v>
      </c>
      <c r="AU56" t="s">
        <v>3</v>
      </c>
      <c r="AV56">
        <v>0</v>
      </c>
      <c r="AW56">
        <v>2</v>
      </c>
      <c r="AX56">
        <v>109230049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2.1140000000000004E-6</v>
      </c>
      <c r="CY56">
        <f t="shared" si="15"/>
        <v>54979.02</v>
      </c>
      <c r="CZ56">
        <f t="shared" si="16"/>
        <v>11978</v>
      </c>
      <c r="DA56">
        <f t="shared" si="17"/>
        <v>4.59</v>
      </c>
      <c r="DB56">
        <f t="shared" si="13"/>
        <v>0.12</v>
      </c>
      <c r="DC56">
        <f t="shared" si="14"/>
        <v>0</v>
      </c>
    </row>
    <row r="57" spans="1:107" x14ac:dyDescent="0.2">
      <c r="A57">
        <f>ROW(Source!A35)</f>
        <v>35</v>
      </c>
      <c r="B57">
        <v>109229629</v>
      </c>
      <c r="C57">
        <v>109230009</v>
      </c>
      <c r="D57">
        <v>76370454</v>
      </c>
      <c r="E57">
        <v>1</v>
      </c>
      <c r="F57">
        <v>1</v>
      </c>
      <c r="G57">
        <v>1</v>
      </c>
      <c r="H57">
        <v>3</v>
      </c>
      <c r="I57" t="s">
        <v>442</v>
      </c>
      <c r="J57" t="s">
        <v>443</v>
      </c>
      <c r="K57" t="s">
        <v>444</v>
      </c>
      <c r="L57">
        <v>1346</v>
      </c>
      <c r="N57">
        <v>1009</v>
      </c>
      <c r="O57" t="s">
        <v>356</v>
      </c>
      <c r="P57" t="s">
        <v>356</v>
      </c>
      <c r="Q57">
        <v>1</v>
      </c>
      <c r="W57">
        <v>0</v>
      </c>
      <c r="X57">
        <v>-1817527483</v>
      </c>
      <c r="Y57">
        <v>0.59</v>
      </c>
      <c r="AA57">
        <v>59.19</v>
      </c>
      <c r="AB57">
        <v>0</v>
      </c>
      <c r="AC57">
        <v>0</v>
      </c>
      <c r="AD57">
        <v>0</v>
      </c>
      <c r="AE57">
        <v>6.09</v>
      </c>
      <c r="AF57">
        <v>0</v>
      </c>
      <c r="AG57">
        <v>0</v>
      </c>
      <c r="AH57">
        <v>0</v>
      </c>
      <c r="AI57">
        <v>9.7200000000000006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0.59</v>
      </c>
      <c r="AU57" t="s">
        <v>3</v>
      </c>
      <c r="AV57">
        <v>0</v>
      </c>
      <c r="AW57">
        <v>2</v>
      </c>
      <c r="AX57">
        <v>109230050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Y57*Source!I35</f>
        <v>0.12472599999999999</v>
      </c>
      <c r="CY57">
        <f t="shared" si="15"/>
        <v>59.19</v>
      </c>
      <c r="CZ57">
        <f t="shared" si="16"/>
        <v>6.09</v>
      </c>
      <c r="DA57">
        <f t="shared" si="17"/>
        <v>9.7200000000000006</v>
      </c>
      <c r="DB57">
        <f t="shared" si="13"/>
        <v>3.59</v>
      </c>
      <c r="DC57">
        <f t="shared" si="14"/>
        <v>0</v>
      </c>
    </row>
    <row r="58" spans="1:107" x14ac:dyDescent="0.2">
      <c r="A58">
        <f>ROW(Source!A35)</f>
        <v>35</v>
      </c>
      <c r="B58">
        <v>109229629</v>
      </c>
      <c r="C58">
        <v>109230009</v>
      </c>
      <c r="D58">
        <v>76370612</v>
      </c>
      <c r="E58">
        <v>1</v>
      </c>
      <c r="F58">
        <v>1</v>
      </c>
      <c r="G58">
        <v>1</v>
      </c>
      <c r="H58">
        <v>3</v>
      </c>
      <c r="I58" t="s">
        <v>445</v>
      </c>
      <c r="J58" t="s">
        <v>446</v>
      </c>
      <c r="K58" t="s">
        <v>447</v>
      </c>
      <c r="L58">
        <v>1348</v>
      </c>
      <c r="N58">
        <v>1009</v>
      </c>
      <c r="O58" t="s">
        <v>74</v>
      </c>
      <c r="P58" t="s">
        <v>74</v>
      </c>
      <c r="Q58">
        <v>1000</v>
      </c>
      <c r="W58">
        <v>0</v>
      </c>
      <c r="X58">
        <v>1170503714</v>
      </c>
      <c r="Y58">
        <v>5.9999999999999995E-4</v>
      </c>
      <c r="AA58">
        <v>92692.800000000003</v>
      </c>
      <c r="AB58">
        <v>0</v>
      </c>
      <c r="AC58">
        <v>0</v>
      </c>
      <c r="AD58">
        <v>0</v>
      </c>
      <c r="AE58">
        <v>9420</v>
      </c>
      <c r="AF58">
        <v>0</v>
      </c>
      <c r="AG58">
        <v>0</v>
      </c>
      <c r="AH58">
        <v>0</v>
      </c>
      <c r="AI58">
        <v>9.84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5.9999999999999995E-4</v>
      </c>
      <c r="AU58" t="s">
        <v>3</v>
      </c>
      <c r="AV58">
        <v>0</v>
      </c>
      <c r="AW58">
        <v>2</v>
      </c>
      <c r="AX58">
        <v>109230051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Y58*Source!I35</f>
        <v>1.2684E-4</v>
      </c>
      <c r="CY58">
        <f t="shared" si="15"/>
        <v>92692.800000000003</v>
      </c>
      <c r="CZ58">
        <f t="shared" si="16"/>
        <v>9420</v>
      </c>
      <c r="DA58">
        <f t="shared" si="17"/>
        <v>9.84</v>
      </c>
      <c r="DB58">
        <f t="shared" si="13"/>
        <v>5.65</v>
      </c>
      <c r="DC58">
        <f t="shared" si="14"/>
        <v>0</v>
      </c>
    </row>
    <row r="59" spans="1:107" x14ac:dyDescent="0.2">
      <c r="A59">
        <f>ROW(Source!A35)</f>
        <v>35</v>
      </c>
      <c r="B59">
        <v>109229629</v>
      </c>
      <c r="C59">
        <v>109230009</v>
      </c>
      <c r="D59">
        <v>76376031</v>
      </c>
      <c r="E59">
        <v>1</v>
      </c>
      <c r="F59">
        <v>1</v>
      </c>
      <c r="G59">
        <v>1</v>
      </c>
      <c r="H59">
        <v>3</v>
      </c>
      <c r="I59" t="s">
        <v>448</v>
      </c>
      <c r="J59" t="s">
        <v>449</v>
      </c>
      <c r="K59" t="s">
        <v>450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0</v>
      </c>
      <c r="X59">
        <v>-312411735</v>
      </c>
      <c r="Y59">
        <v>1.0300000000000001E-3</v>
      </c>
      <c r="AA59">
        <v>19260.89</v>
      </c>
      <c r="AB59">
        <v>0</v>
      </c>
      <c r="AC59">
        <v>0</v>
      </c>
      <c r="AD59">
        <v>0</v>
      </c>
      <c r="AE59">
        <v>1699.99</v>
      </c>
      <c r="AF59">
        <v>0</v>
      </c>
      <c r="AG59">
        <v>0</v>
      </c>
      <c r="AH59">
        <v>0</v>
      </c>
      <c r="AI59">
        <v>11.33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1.0300000000000001E-3</v>
      </c>
      <c r="AU59" t="s">
        <v>3</v>
      </c>
      <c r="AV59">
        <v>0</v>
      </c>
      <c r="AW59">
        <v>2</v>
      </c>
      <c r="AX59">
        <v>109230052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Y59*Source!I35</f>
        <v>2.1774200000000002E-4</v>
      </c>
      <c r="CY59">
        <f t="shared" si="15"/>
        <v>19260.89</v>
      </c>
      <c r="CZ59">
        <f t="shared" si="16"/>
        <v>1699.99</v>
      </c>
      <c r="DA59">
        <f t="shared" si="17"/>
        <v>11.33</v>
      </c>
      <c r="DB59">
        <f t="shared" si="13"/>
        <v>1.75</v>
      </c>
      <c r="DC59">
        <f t="shared" si="14"/>
        <v>0</v>
      </c>
    </row>
    <row r="60" spans="1:107" x14ac:dyDescent="0.2">
      <c r="A60">
        <f>ROW(Source!A35)</f>
        <v>35</v>
      </c>
      <c r="B60">
        <v>109229629</v>
      </c>
      <c r="C60">
        <v>109230009</v>
      </c>
      <c r="D60">
        <v>76382937</v>
      </c>
      <c r="E60">
        <v>1</v>
      </c>
      <c r="F60">
        <v>1</v>
      </c>
      <c r="G60">
        <v>1</v>
      </c>
      <c r="H60">
        <v>3</v>
      </c>
      <c r="I60" t="s">
        <v>84</v>
      </c>
      <c r="J60" t="s">
        <v>86</v>
      </c>
      <c r="K60" t="s">
        <v>85</v>
      </c>
      <c r="L60">
        <v>1348</v>
      </c>
      <c r="N60">
        <v>1009</v>
      </c>
      <c r="O60" t="s">
        <v>74</v>
      </c>
      <c r="P60" t="s">
        <v>74</v>
      </c>
      <c r="Q60">
        <v>1000</v>
      </c>
      <c r="W60">
        <v>0</v>
      </c>
      <c r="X60">
        <v>-1142562182</v>
      </c>
      <c r="Y60">
        <v>3.1E-4</v>
      </c>
      <c r="AA60">
        <v>50452.6</v>
      </c>
      <c r="AB60">
        <v>0</v>
      </c>
      <c r="AC60">
        <v>0</v>
      </c>
      <c r="AD60">
        <v>0</v>
      </c>
      <c r="AE60">
        <v>15620</v>
      </c>
      <c r="AF60">
        <v>0</v>
      </c>
      <c r="AG60">
        <v>0</v>
      </c>
      <c r="AH60">
        <v>0</v>
      </c>
      <c r="AI60">
        <v>3.23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3.1E-4</v>
      </c>
      <c r="AU60" t="s">
        <v>3</v>
      </c>
      <c r="AV60">
        <v>0</v>
      </c>
      <c r="AW60">
        <v>2</v>
      </c>
      <c r="AX60">
        <v>109230053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Y60*Source!I35</f>
        <v>6.5534E-5</v>
      </c>
      <c r="CY60">
        <f t="shared" si="15"/>
        <v>50452.6</v>
      </c>
      <c r="CZ60">
        <f t="shared" si="16"/>
        <v>15620</v>
      </c>
      <c r="DA60">
        <f t="shared" si="17"/>
        <v>3.23</v>
      </c>
      <c r="DB60">
        <f t="shared" si="13"/>
        <v>4.84</v>
      </c>
      <c r="DC60">
        <f t="shared" si="14"/>
        <v>0</v>
      </c>
    </row>
    <row r="61" spans="1:107" x14ac:dyDescent="0.2">
      <c r="A61">
        <f>ROW(Source!A35)</f>
        <v>35</v>
      </c>
      <c r="B61">
        <v>109229629</v>
      </c>
      <c r="C61">
        <v>109230009</v>
      </c>
      <c r="D61">
        <v>76388929</v>
      </c>
      <c r="E61">
        <v>1</v>
      </c>
      <c r="F61">
        <v>1</v>
      </c>
      <c r="G61">
        <v>1</v>
      </c>
      <c r="H61">
        <v>3</v>
      </c>
      <c r="I61" t="s">
        <v>451</v>
      </c>
      <c r="J61" t="s">
        <v>452</v>
      </c>
      <c r="K61" t="s">
        <v>453</v>
      </c>
      <c r="L61">
        <v>1348</v>
      </c>
      <c r="N61">
        <v>1009</v>
      </c>
      <c r="O61" t="s">
        <v>74</v>
      </c>
      <c r="P61" t="s">
        <v>74</v>
      </c>
      <c r="Q61">
        <v>1000</v>
      </c>
      <c r="W61">
        <v>0</v>
      </c>
      <c r="X61">
        <v>49960543</v>
      </c>
      <c r="Y61">
        <v>5.0000000000000001E-3</v>
      </c>
      <c r="AA61">
        <v>93006.720000000001</v>
      </c>
      <c r="AB61">
        <v>0</v>
      </c>
      <c r="AC61">
        <v>0</v>
      </c>
      <c r="AD61">
        <v>0</v>
      </c>
      <c r="AE61">
        <v>7712</v>
      </c>
      <c r="AF61">
        <v>0</v>
      </c>
      <c r="AG61">
        <v>0</v>
      </c>
      <c r="AH61">
        <v>0</v>
      </c>
      <c r="AI61">
        <v>12.06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5.0000000000000001E-3</v>
      </c>
      <c r="AU61" t="s">
        <v>3</v>
      </c>
      <c r="AV61">
        <v>0</v>
      </c>
      <c r="AW61">
        <v>2</v>
      </c>
      <c r="AX61">
        <v>109230054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Y61*Source!I35</f>
        <v>1.057E-3</v>
      </c>
      <c r="CY61">
        <f t="shared" si="15"/>
        <v>93006.720000000001</v>
      </c>
      <c r="CZ61">
        <f t="shared" si="16"/>
        <v>7712</v>
      </c>
      <c r="DA61">
        <f t="shared" si="17"/>
        <v>12.06</v>
      </c>
      <c r="DB61">
        <f t="shared" si="13"/>
        <v>38.56</v>
      </c>
      <c r="DC61">
        <f t="shared" si="14"/>
        <v>0</v>
      </c>
    </row>
    <row r="62" spans="1:107" x14ac:dyDescent="0.2">
      <c r="A62">
        <f>ROW(Source!A35)</f>
        <v>35</v>
      </c>
      <c r="B62">
        <v>109229629</v>
      </c>
      <c r="C62">
        <v>109230009</v>
      </c>
      <c r="D62">
        <v>76423018</v>
      </c>
      <c r="E62">
        <v>1</v>
      </c>
      <c r="F62">
        <v>1</v>
      </c>
      <c r="G62">
        <v>1</v>
      </c>
      <c r="H62">
        <v>3</v>
      </c>
      <c r="I62" t="s">
        <v>454</v>
      </c>
      <c r="J62" t="s">
        <v>455</v>
      </c>
      <c r="K62" t="s">
        <v>456</v>
      </c>
      <c r="L62">
        <v>1302</v>
      </c>
      <c r="N62">
        <v>1003</v>
      </c>
      <c r="O62" t="s">
        <v>457</v>
      </c>
      <c r="P62" t="s">
        <v>457</v>
      </c>
      <c r="Q62">
        <v>10</v>
      </c>
      <c r="W62">
        <v>0</v>
      </c>
      <c r="X62">
        <v>838327806</v>
      </c>
      <c r="Y62">
        <v>1.8700000000000001E-2</v>
      </c>
      <c r="AA62">
        <v>506.15</v>
      </c>
      <c r="AB62">
        <v>0</v>
      </c>
      <c r="AC62">
        <v>0</v>
      </c>
      <c r="AD62">
        <v>0</v>
      </c>
      <c r="AE62">
        <v>71.489999999999995</v>
      </c>
      <c r="AF62">
        <v>0</v>
      </c>
      <c r="AG62">
        <v>0</v>
      </c>
      <c r="AH62">
        <v>0</v>
      </c>
      <c r="AI62">
        <v>7.08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1.8700000000000001E-2</v>
      </c>
      <c r="AU62" t="s">
        <v>3</v>
      </c>
      <c r="AV62">
        <v>0</v>
      </c>
      <c r="AW62">
        <v>2</v>
      </c>
      <c r="AX62">
        <v>109230056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Y62*Source!I35</f>
        <v>3.9531800000000006E-3</v>
      </c>
      <c r="CY62">
        <f t="shared" si="15"/>
        <v>506.15</v>
      </c>
      <c r="CZ62">
        <f t="shared" si="16"/>
        <v>71.489999999999995</v>
      </c>
      <c r="DA62">
        <f t="shared" si="17"/>
        <v>7.08</v>
      </c>
      <c r="DB62">
        <f t="shared" si="13"/>
        <v>1.34</v>
      </c>
      <c r="DC62">
        <f t="shared" si="14"/>
        <v>0</v>
      </c>
    </row>
    <row r="63" spans="1:107" x14ac:dyDescent="0.2">
      <c r="A63">
        <f>ROW(Source!A36)</f>
        <v>36</v>
      </c>
      <c r="B63">
        <v>109229629</v>
      </c>
      <c r="C63">
        <v>109230057</v>
      </c>
      <c r="D63">
        <v>51592378</v>
      </c>
      <c r="E63">
        <v>1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1369</v>
      </c>
      <c r="N63">
        <v>1013</v>
      </c>
      <c r="O63" t="s">
        <v>324</v>
      </c>
      <c r="P63" t="s">
        <v>324</v>
      </c>
      <c r="Q63">
        <v>1</v>
      </c>
      <c r="W63">
        <v>0</v>
      </c>
      <c r="X63">
        <v>-1739886638</v>
      </c>
      <c r="Y63">
        <v>16.100000000000001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16.100000000000001</v>
      </c>
      <c r="AU63" t="s">
        <v>3</v>
      </c>
      <c r="AV63">
        <v>1</v>
      </c>
      <c r="AW63">
        <v>2</v>
      </c>
      <c r="AX63">
        <v>109230068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Y63*Source!I36</f>
        <v>1.6100000000000003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si="13"/>
        <v>154.88</v>
      </c>
      <c r="DC63">
        <f t="shared" si="14"/>
        <v>0</v>
      </c>
    </row>
    <row r="64" spans="1:107" x14ac:dyDescent="0.2">
      <c r="A64">
        <f>ROW(Source!A36)</f>
        <v>36</v>
      </c>
      <c r="B64">
        <v>109229629</v>
      </c>
      <c r="C64">
        <v>109230057</v>
      </c>
      <c r="D64">
        <v>76432835</v>
      </c>
      <c r="E64">
        <v>1</v>
      </c>
      <c r="F64">
        <v>1</v>
      </c>
      <c r="G64">
        <v>1</v>
      </c>
      <c r="H64">
        <v>2</v>
      </c>
      <c r="I64" t="s">
        <v>418</v>
      </c>
      <c r="J64" t="s">
        <v>419</v>
      </c>
      <c r="K64" t="s">
        <v>420</v>
      </c>
      <c r="L64">
        <v>1368</v>
      </c>
      <c r="N64">
        <v>1011</v>
      </c>
      <c r="O64" t="s">
        <v>330</v>
      </c>
      <c r="P64" t="s">
        <v>330</v>
      </c>
      <c r="Q64">
        <v>1</v>
      </c>
      <c r="W64">
        <v>0</v>
      </c>
      <c r="X64">
        <v>1514068676</v>
      </c>
      <c r="Y64">
        <v>6.96</v>
      </c>
      <c r="AA64">
        <v>0</v>
      </c>
      <c r="AB64">
        <v>8.5399999999999991</v>
      </c>
      <c r="AC64">
        <v>0</v>
      </c>
      <c r="AD64">
        <v>0</v>
      </c>
      <c r="AE64">
        <v>0</v>
      </c>
      <c r="AF64">
        <v>1.2</v>
      </c>
      <c r="AG64">
        <v>0</v>
      </c>
      <c r="AH64">
        <v>0</v>
      </c>
      <c r="AI64">
        <v>1</v>
      </c>
      <c r="AJ64">
        <v>7.12</v>
      </c>
      <c r="AK64">
        <v>34.56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6.96</v>
      </c>
      <c r="AU64" t="s">
        <v>3</v>
      </c>
      <c r="AV64">
        <v>0</v>
      </c>
      <c r="AW64">
        <v>2</v>
      </c>
      <c r="AX64">
        <v>109230069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Y64*Source!I36</f>
        <v>0.69600000000000006</v>
      </c>
      <c r="CY64">
        <f>AB64</f>
        <v>8.5399999999999991</v>
      </c>
      <c r="CZ64">
        <f>AF64</f>
        <v>1.2</v>
      </c>
      <c r="DA64">
        <f>AJ64</f>
        <v>7.12</v>
      </c>
      <c r="DB64">
        <f t="shared" si="13"/>
        <v>8.35</v>
      </c>
      <c r="DC64">
        <f t="shared" si="14"/>
        <v>0</v>
      </c>
    </row>
    <row r="65" spans="1:107" x14ac:dyDescent="0.2">
      <c r="A65">
        <f>ROW(Source!A36)</f>
        <v>36</v>
      </c>
      <c r="B65">
        <v>109229629</v>
      </c>
      <c r="C65">
        <v>109230057</v>
      </c>
      <c r="D65">
        <v>76434481</v>
      </c>
      <c r="E65">
        <v>1</v>
      </c>
      <c r="F65">
        <v>1</v>
      </c>
      <c r="G65">
        <v>1</v>
      </c>
      <c r="H65">
        <v>2</v>
      </c>
      <c r="I65" t="s">
        <v>336</v>
      </c>
      <c r="J65" t="s">
        <v>337</v>
      </c>
      <c r="K65" t="s">
        <v>338</v>
      </c>
      <c r="L65">
        <v>1368</v>
      </c>
      <c r="N65">
        <v>1011</v>
      </c>
      <c r="O65" t="s">
        <v>330</v>
      </c>
      <c r="P65" t="s">
        <v>330</v>
      </c>
      <c r="Q65">
        <v>1</v>
      </c>
      <c r="W65">
        <v>0</v>
      </c>
      <c r="X65">
        <v>1230759911</v>
      </c>
      <c r="Y65">
        <v>0.05</v>
      </c>
      <c r="AA65">
        <v>0</v>
      </c>
      <c r="AB65">
        <v>1575.16</v>
      </c>
      <c r="AC65">
        <v>400.9</v>
      </c>
      <c r="AD65">
        <v>0</v>
      </c>
      <c r="AE65">
        <v>0</v>
      </c>
      <c r="AF65">
        <v>87.17</v>
      </c>
      <c r="AG65">
        <v>11.6</v>
      </c>
      <c r="AH65">
        <v>0</v>
      </c>
      <c r="AI65">
        <v>1</v>
      </c>
      <c r="AJ65">
        <v>18.07</v>
      </c>
      <c r="AK65">
        <v>34.56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0.05</v>
      </c>
      <c r="AU65" t="s">
        <v>3</v>
      </c>
      <c r="AV65">
        <v>0</v>
      </c>
      <c r="AW65">
        <v>2</v>
      </c>
      <c r="AX65">
        <v>109230070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Y65*Source!I36</f>
        <v>5.000000000000001E-3</v>
      </c>
      <c r="CY65">
        <f>AB65</f>
        <v>1575.16</v>
      </c>
      <c r="CZ65">
        <f>AF65</f>
        <v>87.17</v>
      </c>
      <c r="DA65">
        <f>AJ65</f>
        <v>18.07</v>
      </c>
      <c r="DB65">
        <f t="shared" si="13"/>
        <v>4.3600000000000003</v>
      </c>
      <c r="DC65">
        <f t="shared" si="14"/>
        <v>0.57999999999999996</v>
      </c>
    </row>
    <row r="66" spans="1:107" x14ac:dyDescent="0.2">
      <c r="A66">
        <f>ROW(Source!A36)</f>
        <v>36</v>
      </c>
      <c r="B66">
        <v>109229629</v>
      </c>
      <c r="C66">
        <v>109230057</v>
      </c>
      <c r="D66">
        <v>76368652</v>
      </c>
      <c r="E66">
        <v>1</v>
      </c>
      <c r="F66">
        <v>1</v>
      </c>
      <c r="G66">
        <v>1</v>
      </c>
      <c r="H66">
        <v>3</v>
      </c>
      <c r="I66" t="s">
        <v>458</v>
      </c>
      <c r="J66" t="s">
        <v>459</v>
      </c>
      <c r="K66" t="s">
        <v>460</v>
      </c>
      <c r="L66">
        <v>1348</v>
      </c>
      <c r="N66">
        <v>1009</v>
      </c>
      <c r="O66" t="s">
        <v>74</v>
      </c>
      <c r="P66" t="s">
        <v>74</v>
      </c>
      <c r="Q66">
        <v>1000</v>
      </c>
      <c r="W66">
        <v>0</v>
      </c>
      <c r="X66">
        <v>1987285981</v>
      </c>
      <c r="Y66">
        <v>4.1599999999999996E-3</v>
      </c>
      <c r="AA66">
        <v>359160.31</v>
      </c>
      <c r="AB66">
        <v>0</v>
      </c>
      <c r="AC66">
        <v>0</v>
      </c>
      <c r="AD66">
        <v>0</v>
      </c>
      <c r="AE66">
        <v>32830.01</v>
      </c>
      <c r="AF66">
        <v>0</v>
      </c>
      <c r="AG66">
        <v>0</v>
      </c>
      <c r="AH66">
        <v>0</v>
      </c>
      <c r="AI66">
        <v>10.94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4.1599999999999996E-3</v>
      </c>
      <c r="AU66" t="s">
        <v>3</v>
      </c>
      <c r="AV66">
        <v>0</v>
      </c>
      <c r="AW66">
        <v>2</v>
      </c>
      <c r="AX66">
        <v>109230071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Y66*Source!I36</f>
        <v>4.1599999999999997E-4</v>
      </c>
      <c r="CY66">
        <f t="shared" ref="CY66:CY72" si="18">AA66</f>
        <v>359160.31</v>
      </c>
      <c r="CZ66">
        <f t="shared" ref="CZ66:CZ72" si="19">AE66</f>
        <v>32830.01</v>
      </c>
      <c r="DA66">
        <f t="shared" ref="DA66:DA72" si="20">AI66</f>
        <v>10.94</v>
      </c>
      <c r="DB66">
        <f t="shared" si="13"/>
        <v>136.57</v>
      </c>
      <c r="DC66">
        <f t="shared" si="14"/>
        <v>0</v>
      </c>
    </row>
    <row r="67" spans="1:107" x14ac:dyDescent="0.2">
      <c r="A67">
        <f>ROW(Source!A36)</f>
        <v>36</v>
      </c>
      <c r="B67">
        <v>109229629</v>
      </c>
      <c r="C67">
        <v>109230057</v>
      </c>
      <c r="D67">
        <v>76368658</v>
      </c>
      <c r="E67">
        <v>1</v>
      </c>
      <c r="F67">
        <v>1</v>
      </c>
      <c r="G67">
        <v>1</v>
      </c>
      <c r="H67">
        <v>3</v>
      </c>
      <c r="I67" t="s">
        <v>461</v>
      </c>
      <c r="J67" t="s">
        <v>462</v>
      </c>
      <c r="K67" t="s">
        <v>463</v>
      </c>
      <c r="L67">
        <v>1348</v>
      </c>
      <c r="N67">
        <v>1009</v>
      </c>
      <c r="O67" t="s">
        <v>74</v>
      </c>
      <c r="P67" t="s">
        <v>74</v>
      </c>
      <c r="Q67">
        <v>1000</v>
      </c>
      <c r="W67">
        <v>0</v>
      </c>
      <c r="X67">
        <v>-859150690</v>
      </c>
      <c r="Y67">
        <v>2E-3</v>
      </c>
      <c r="AA67">
        <v>104310.42</v>
      </c>
      <c r="AB67">
        <v>0</v>
      </c>
      <c r="AC67">
        <v>0</v>
      </c>
      <c r="AD67">
        <v>0</v>
      </c>
      <c r="AE67">
        <v>4488.3999999999996</v>
      </c>
      <c r="AF67">
        <v>0</v>
      </c>
      <c r="AG67">
        <v>0</v>
      </c>
      <c r="AH67">
        <v>0</v>
      </c>
      <c r="AI67">
        <v>23.24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2E-3</v>
      </c>
      <c r="AU67" t="s">
        <v>3</v>
      </c>
      <c r="AV67">
        <v>0</v>
      </c>
      <c r="AW67">
        <v>2</v>
      </c>
      <c r="AX67">
        <v>109230072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Y67*Source!I36</f>
        <v>2.0000000000000001E-4</v>
      </c>
      <c r="CY67">
        <f t="shared" si="18"/>
        <v>104310.42</v>
      </c>
      <c r="CZ67">
        <f t="shared" si="19"/>
        <v>4488.3999999999996</v>
      </c>
      <c r="DA67">
        <f t="shared" si="20"/>
        <v>23.24</v>
      </c>
      <c r="DB67">
        <f t="shared" si="13"/>
        <v>8.98</v>
      </c>
      <c r="DC67">
        <f t="shared" si="14"/>
        <v>0</v>
      </c>
    </row>
    <row r="68" spans="1:107" x14ac:dyDescent="0.2">
      <c r="A68">
        <f>ROW(Source!A36)</f>
        <v>36</v>
      </c>
      <c r="B68">
        <v>109229629</v>
      </c>
      <c r="C68">
        <v>109230057</v>
      </c>
      <c r="D68">
        <v>76368895</v>
      </c>
      <c r="E68">
        <v>1</v>
      </c>
      <c r="F68">
        <v>1</v>
      </c>
      <c r="G68">
        <v>1</v>
      </c>
      <c r="H68">
        <v>3</v>
      </c>
      <c r="I68" t="s">
        <v>430</v>
      </c>
      <c r="J68" t="s">
        <v>431</v>
      </c>
      <c r="K68" t="s">
        <v>432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0</v>
      </c>
      <c r="X68">
        <v>-756465305</v>
      </c>
      <c r="Y68">
        <v>6</v>
      </c>
      <c r="AA68">
        <v>80.37</v>
      </c>
      <c r="AB68">
        <v>0</v>
      </c>
      <c r="AC68">
        <v>0</v>
      </c>
      <c r="AD68">
        <v>0</v>
      </c>
      <c r="AE68">
        <v>6.23</v>
      </c>
      <c r="AF68">
        <v>0</v>
      </c>
      <c r="AG68">
        <v>0</v>
      </c>
      <c r="AH68">
        <v>0</v>
      </c>
      <c r="AI68">
        <v>12.9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6</v>
      </c>
      <c r="AU68" t="s">
        <v>3</v>
      </c>
      <c r="AV68">
        <v>0</v>
      </c>
      <c r="AW68">
        <v>2</v>
      </c>
      <c r="AX68">
        <v>109230073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Y68*Source!I36</f>
        <v>0.60000000000000009</v>
      </c>
      <c r="CY68">
        <f t="shared" si="18"/>
        <v>80.37</v>
      </c>
      <c r="CZ68">
        <f t="shared" si="19"/>
        <v>6.23</v>
      </c>
      <c r="DA68">
        <f t="shared" si="20"/>
        <v>12.9</v>
      </c>
      <c r="DB68">
        <f t="shared" si="13"/>
        <v>37.380000000000003</v>
      </c>
      <c r="DC68">
        <f t="shared" si="14"/>
        <v>0</v>
      </c>
    </row>
    <row r="69" spans="1:107" x14ac:dyDescent="0.2">
      <c r="A69">
        <f>ROW(Source!A36)</f>
        <v>36</v>
      </c>
      <c r="B69">
        <v>109229629</v>
      </c>
      <c r="C69">
        <v>109230057</v>
      </c>
      <c r="D69">
        <v>76369664</v>
      </c>
      <c r="E69">
        <v>1</v>
      </c>
      <c r="F69">
        <v>1</v>
      </c>
      <c r="G69">
        <v>1</v>
      </c>
      <c r="H69">
        <v>3</v>
      </c>
      <c r="I69" t="s">
        <v>464</v>
      </c>
      <c r="J69" t="s">
        <v>465</v>
      </c>
      <c r="K69" t="s">
        <v>466</v>
      </c>
      <c r="L69">
        <v>1348</v>
      </c>
      <c r="N69">
        <v>1009</v>
      </c>
      <c r="O69" t="s">
        <v>74</v>
      </c>
      <c r="P69" t="s">
        <v>74</v>
      </c>
      <c r="Q69">
        <v>1000</v>
      </c>
      <c r="W69">
        <v>0</v>
      </c>
      <c r="X69">
        <v>119039034</v>
      </c>
      <c r="Y69">
        <v>1.4E-3</v>
      </c>
      <c r="AA69">
        <v>34678.519999999997</v>
      </c>
      <c r="AB69">
        <v>0</v>
      </c>
      <c r="AC69">
        <v>0</v>
      </c>
      <c r="AD69">
        <v>0</v>
      </c>
      <c r="AE69">
        <v>18950.009999999998</v>
      </c>
      <c r="AF69">
        <v>0</v>
      </c>
      <c r="AG69">
        <v>0</v>
      </c>
      <c r="AH69">
        <v>0</v>
      </c>
      <c r="AI69">
        <v>1.83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1.4E-3</v>
      </c>
      <c r="AU69" t="s">
        <v>3</v>
      </c>
      <c r="AV69">
        <v>0</v>
      </c>
      <c r="AW69">
        <v>2</v>
      </c>
      <c r="AX69">
        <v>109230074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Y69*Source!I36</f>
        <v>1.4000000000000001E-4</v>
      </c>
      <c r="CY69">
        <f t="shared" si="18"/>
        <v>34678.519999999997</v>
      </c>
      <c r="CZ69">
        <f t="shared" si="19"/>
        <v>18950.009999999998</v>
      </c>
      <c r="DA69">
        <f t="shared" si="20"/>
        <v>1.83</v>
      </c>
      <c r="DB69">
        <f t="shared" si="13"/>
        <v>26.53</v>
      </c>
      <c r="DC69">
        <f t="shared" si="14"/>
        <v>0</v>
      </c>
    </row>
    <row r="70" spans="1:107" x14ac:dyDescent="0.2">
      <c r="A70">
        <f>ROW(Source!A36)</f>
        <v>36</v>
      </c>
      <c r="B70">
        <v>109229629</v>
      </c>
      <c r="C70">
        <v>109230057</v>
      </c>
      <c r="D70">
        <v>76370060</v>
      </c>
      <c r="E70">
        <v>1</v>
      </c>
      <c r="F70">
        <v>1</v>
      </c>
      <c r="G70">
        <v>1</v>
      </c>
      <c r="H70">
        <v>3</v>
      </c>
      <c r="I70" t="s">
        <v>72</v>
      </c>
      <c r="J70" t="s">
        <v>75</v>
      </c>
      <c r="K70" t="s">
        <v>73</v>
      </c>
      <c r="L70">
        <v>1348</v>
      </c>
      <c r="N70">
        <v>1009</v>
      </c>
      <c r="O70" t="s">
        <v>74</v>
      </c>
      <c r="P70" t="s">
        <v>74</v>
      </c>
      <c r="Q70">
        <v>1000</v>
      </c>
      <c r="W70">
        <v>0</v>
      </c>
      <c r="X70">
        <v>2102060228</v>
      </c>
      <c r="Y70">
        <v>0</v>
      </c>
      <c r="AA70">
        <v>138250.95000000001</v>
      </c>
      <c r="AB70">
        <v>0</v>
      </c>
      <c r="AC70">
        <v>0</v>
      </c>
      <c r="AD70">
        <v>0</v>
      </c>
      <c r="AE70">
        <v>27595</v>
      </c>
      <c r="AF70">
        <v>0</v>
      </c>
      <c r="AG70">
        <v>0</v>
      </c>
      <c r="AH70">
        <v>0</v>
      </c>
      <c r="AI70">
        <v>5.01</v>
      </c>
      <c r="AJ70">
        <v>1</v>
      </c>
      <c r="AK70">
        <v>1</v>
      </c>
      <c r="AL70">
        <v>1</v>
      </c>
      <c r="AN70">
        <v>1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109230075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Y70*Source!I36</f>
        <v>0</v>
      </c>
      <c r="CY70">
        <f t="shared" si="18"/>
        <v>138250.95000000001</v>
      </c>
      <c r="CZ70">
        <f t="shared" si="19"/>
        <v>27595</v>
      </c>
      <c r="DA70">
        <f t="shared" si="20"/>
        <v>5.01</v>
      </c>
      <c r="DB70">
        <f t="shared" si="13"/>
        <v>0</v>
      </c>
      <c r="DC70">
        <f t="shared" si="14"/>
        <v>0</v>
      </c>
    </row>
    <row r="71" spans="1:107" x14ac:dyDescent="0.2">
      <c r="A71">
        <f>ROW(Source!A36)</f>
        <v>36</v>
      </c>
      <c r="B71">
        <v>109229629</v>
      </c>
      <c r="C71">
        <v>109230057</v>
      </c>
      <c r="D71">
        <v>76370612</v>
      </c>
      <c r="E71">
        <v>1</v>
      </c>
      <c r="F71">
        <v>1</v>
      </c>
      <c r="G71">
        <v>1</v>
      </c>
      <c r="H71">
        <v>3</v>
      </c>
      <c r="I71" t="s">
        <v>445</v>
      </c>
      <c r="J71" t="s">
        <v>446</v>
      </c>
      <c r="K71" t="s">
        <v>447</v>
      </c>
      <c r="L71">
        <v>1348</v>
      </c>
      <c r="N71">
        <v>1009</v>
      </c>
      <c r="O71" t="s">
        <v>74</v>
      </c>
      <c r="P71" t="s">
        <v>74</v>
      </c>
      <c r="Q71">
        <v>1000</v>
      </c>
      <c r="W71">
        <v>0</v>
      </c>
      <c r="X71">
        <v>1170503714</v>
      </c>
      <c r="Y71">
        <v>2.0000000000000002E-5</v>
      </c>
      <c r="AA71">
        <v>92692.800000000003</v>
      </c>
      <c r="AB71">
        <v>0</v>
      </c>
      <c r="AC71">
        <v>0</v>
      </c>
      <c r="AD71">
        <v>0</v>
      </c>
      <c r="AE71">
        <v>9420</v>
      </c>
      <c r="AF71">
        <v>0</v>
      </c>
      <c r="AG71">
        <v>0</v>
      </c>
      <c r="AH71">
        <v>0</v>
      </c>
      <c r="AI71">
        <v>9.84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2.0000000000000002E-5</v>
      </c>
      <c r="AU71" t="s">
        <v>3</v>
      </c>
      <c r="AV71">
        <v>0</v>
      </c>
      <c r="AW71">
        <v>2</v>
      </c>
      <c r="AX71">
        <v>109230076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Y71*Source!I36</f>
        <v>2.0000000000000003E-6</v>
      </c>
      <c r="CY71">
        <f t="shared" si="18"/>
        <v>92692.800000000003</v>
      </c>
      <c r="CZ71">
        <f t="shared" si="19"/>
        <v>9420</v>
      </c>
      <c r="DA71">
        <f t="shared" si="20"/>
        <v>9.84</v>
      </c>
      <c r="DB71">
        <f t="shared" si="13"/>
        <v>0.19</v>
      </c>
      <c r="DC71">
        <f t="shared" si="14"/>
        <v>0</v>
      </c>
    </row>
    <row r="72" spans="1:107" x14ac:dyDescent="0.2">
      <c r="A72">
        <f>ROW(Source!A36)</f>
        <v>36</v>
      </c>
      <c r="B72">
        <v>109229629</v>
      </c>
      <c r="C72">
        <v>109230057</v>
      </c>
      <c r="D72">
        <v>76383022</v>
      </c>
      <c r="E72">
        <v>1</v>
      </c>
      <c r="F72">
        <v>1</v>
      </c>
      <c r="G72">
        <v>1</v>
      </c>
      <c r="H72">
        <v>3</v>
      </c>
      <c r="I72" t="s">
        <v>467</v>
      </c>
      <c r="J72" t="s">
        <v>468</v>
      </c>
      <c r="K72" t="s">
        <v>469</v>
      </c>
      <c r="L72">
        <v>1348</v>
      </c>
      <c r="N72">
        <v>1009</v>
      </c>
      <c r="O72" t="s">
        <v>74</v>
      </c>
      <c r="P72" t="s">
        <v>74</v>
      </c>
      <c r="Q72">
        <v>1000</v>
      </c>
      <c r="W72">
        <v>0</v>
      </c>
      <c r="X72">
        <v>-487915795</v>
      </c>
      <c r="Y72">
        <v>5.0000000000000002E-5</v>
      </c>
      <c r="AA72">
        <v>207688.26</v>
      </c>
      <c r="AB72">
        <v>0</v>
      </c>
      <c r="AC72">
        <v>0</v>
      </c>
      <c r="AD72">
        <v>0</v>
      </c>
      <c r="AE72">
        <v>67871.98</v>
      </c>
      <c r="AF72">
        <v>0</v>
      </c>
      <c r="AG72">
        <v>0</v>
      </c>
      <c r="AH72">
        <v>0</v>
      </c>
      <c r="AI72">
        <v>3.06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5.0000000000000002E-5</v>
      </c>
      <c r="AU72" t="s">
        <v>3</v>
      </c>
      <c r="AV72">
        <v>0</v>
      </c>
      <c r="AW72">
        <v>2</v>
      </c>
      <c r="AX72">
        <v>109230077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Y72*Source!I36</f>
        <v>5.0000000000000004E-6</v>
      </c>
      <c r="CY72">
        <f t="shared" si="18"/>
        <v>207688.26</v>
      </c>
      <c r="CZ72">
        <f t="shared" si="19"/>
        <v>67871.98</v>
      </c>
      <c r="DA72">
        <f t="shared" si="20"/>
        <v>3.06</v>
      </c>
      <c r="DB72">
        <f t="shared" si="13"/>
        <v>3.39</v>
      </c>
      <c r="DC72">
        <f t="shared" si="14"/>
        <v>0</v>
      </c>
    </row>
    <row r="73" spans="1:107" x14ac:dyDescent="0.2">
      <c r="A73">
        <f>ROW(Source!A38)</f>
        <v>38</v>
      </c>
      <c r="B73">
        <v>109229629</v>
      </c>
      <c r="C73">
        <v>109230079</v>
      </c>
      <c r="D73">
        <v>51596013</v>
      </c>
      <c r="E73">
        <v>1</v>
      </c>
      <c r="F73">
        <v>1</v>
      </c>
      <c r="G73">
        <v>1</v>
      </c>
      <c r="H73">
        <v>1</v>
      </c>
      <c r="I73" t="s">
        <v>470</v>
      </c>
      <c r="J73" t="s">
        <v>3</v>
      </c>
      <c r="K73" t="s">
        <v>471</v>
      </c>
      <c r="L73">
        <v>1369</v>
      </c>
      <c r="N73">
        <v>1013</v>
      </c>
      <c r="O73" t="s">
        <v>324</v>
      </c>
      <c r="P73" t="s">
        <v>324</v>
      </c>
      <c r="Q73">
        <v>1</v>
      </c>
      <c r="W73">
        <v>0</v>
      </c>
      <c r="X73">
        <v>-532570182</v>
      </c>
      <c r="Y73">
        <v>5.31</v>
      </c>
      <c r="AA73">
        <v>0</v>
      </c>
      <c r="AB73">
        <v>0</v>
      </c>
      <c r="AC73">
        <v>0</v>
      </c>
      <c r="AD73">
        <v>10.65</v>
      </c>
      <c r="AE73">
        <v>0</v>
      </c>
      <c r="AF73">
        <v>0</v>
      </c>
      <c r="AG73">
        <v>0</v>
      </c>
      <c r="AH73">
        <v>10.65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5.31</v>
      </c>
      <c r="AU73" t="s">
        <v>3</v>
      </c>
      <c r="AV73">
        <v>1</v>
      </c>
      <c r="AW73">
        <v>2</v>
      </c>
      <c r="AX73">
        <v>109230089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Y73*Source!I38</f>
        <v>0.29735999999999996</v>
      </c>
      <c r="CY73">
        <f>AD73</f>
        <v>10.65</v>
      </c>
      <c r="CZ73">
        <f>AH73</f>
        <v>10.65</v>
      </c>
      <c r="DA73">
        <f>AL73</f>
        <v>1</v>
      </c>
      <c r="DB73">
        <f t="shared" si="13"/>
        <v>56.55</v>
      </c>
      <c r="DC73">
        <f t="shared" si="14"/>
        <v>0</v>
      </c>
    </row>
    <row r="74" spans="1:107" x14ac:dyDescent="0.2">
      <c r="A74">
        <f>ROW(Source!A38)</f>
        <v>38</v>
      </c>
      <c r="B74">
        <v>109229629</v>
      </c>
      <c r="C74">
        <v>109230079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29</v>
      </c>
      <c r="J74" t="s">
        <v>3</v>
      </c>
      <c r="K74" t="s">
        <v>325</v>
      </c>
      <c r="L74">
        <v>608254</v>
      </c>
      <c r="N74">
        <v>1013</v>
      </c>
      <c r="O74" t="s">
        <v>326</v>
      </c>
      <c r="P74" t="s">
        <v>326</v>
      </c>
      <c r="Q74">
        <v>1</v>
      </c>
      <c r="W74">
        <v>0</v>
      </c>
      <c r="X74">
        <v>-185737400</v>
      </c>
      <c r="Y74">
        <v>0.01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0.01</v>
      </c>
      <c r="AU74" t="s">
        <v>3</v>
      </c>
      <c r="AV74">
        <v>2</v>
      </c>
      <c r="AW74">
        <v>2</v>
      </c>
      <c r="AX74">
        <v>109230090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Y74*Source!I38</f>
        <v>5.6000000000000006E-4</v>
      </c>
      <c r="CY74">
        <f>AD74</f>
        <v>0</v>
      </c>
      <c r="CZ74">
        <f>AH74</f>
        <v>0</v>
      </c>
      <c r="DA74">
        <f>AL74</f>
        <v>1</v>
      </c>
      <c r="DB74">
        <f t="shared" si="13"/>
        <v>0</v>
      </c>
      <c r="DC74">
        <f t="shared" si="14"/>
        <v>0</v>
      </c>
    </row>
    <row r="75" spans="1:107" x14ac:dyDescent="0.2">
      <c r="A75">
        <f>ROW(Source!A38)</f>
        <v>38</v>
      </c>
      <c r="B75">
        <v>109229629</v>
      </c>
      <c r="C75">
        <v>109230079</v>
      </c>
      <c r="D75">
        <v>76432701</v>
      </c>
      <c r="E75">
        <v>1</v>
      </c>
      <c r="F75">
        <v>1</v>
      </c>
      <c r="G75">
        <v>1</v>
      </c>
      <c r="H75">
        <v>2</v>
      </c>
      <c r="I75" t="s">
        <v>472</v>
      </c>
      <c r="J75" t="s">
        <v>473</v>
      </c>
      <c r="K75" t="s">
        <v>474</v>
      </c>
      <c r="L75">
        <v>1368</v>
      </c>
      <c r="N75">
        <v>1011</v>
      </c>
      <c r="O75" t="s">
        <v>330</v>
      </c>
      <c r="P75" t="s">
        <v>330</v>
      </c>
      <c r="Q75">
        <v>1</v>
      </c>
      <c r="W75">
        <v>0</v>
      </c>
      <c r="X75">
        <v>1549832887</v>
      </c>
      <c r="Y75">
        <v>0.01</v>
      </c>
      <c r="AA75">
        <v>0</v>
      </c>
      <c r="AB75">
        <v>929.98</v>
      </c>
      <c r="AC75">
        <v>347.67</v>
      </c>
      <c r="AD75">
        <v>0</v>
      </c>
      <c r="AE75">
        <v>0</v>
      </c>
      <c r="AF75">
        <v>99.89</v>
      </c>
      <c r="AG75">
        <v>10.06</v>
      </c>
      <c r="AH75">
        <v>0</v>
      </c>
      <c r="AI75">
        <v>1</v>
      </c>
      <c r="AJ75">
        <v>9.31</v>
      </c>
      <c r="AK75">
        <v>34.56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0.01</v>
      </c>
      <c r="AU75" t="s">
        <v>3</v>
      </c>
      <c r="AV75">
        <v>0</v>
      </c>
      <c r="AW75">
        <v>2</v>
      </c>
      <c r="AX75">
        <v>109230091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Y75*Source!I38</f>
        <v>5.6000000000000006E-4</v>
      </c>
      <c r="CY75">
        <f>AB75</f>
        <v>929.98</v>
      </c>
      <c r="CZ75">
        <f>AF75</f>
        <v>99.89</v>
      </c>
      <c r="DA75">
        <f>AJ75</f>
        <v>9.31</v>
      </c>
      <c r="DB75">
        <f t="shared" si="13"/>
        <v>1</v>
      </c>
      <c r="DC75">
        <f t="shared" si="14"/>
        <v>0.1</v>
      </c>
    </row>
    <row r="76" spans="1:107" x14ac:dyDescent="0.2">
      <c r="A76">
        <f>ROW(Source!A38)</f>
        <v>38</v>
      </c>
      <c r="B76">
        <v>109229629</v>
      </c>
      <c r="C76">
        <v>109230079</v>
      </c>
      <c r="D76">
        <v>76432725</v>
      </c>
      <c r="E76">
        <v>1</v>
      </c>
      <c r="F76">
        <v>1</v>
      </c>
      <c r="G76">
        <v>1</v>
      </c>
      <c r="H76">
        <v>2</v>
      </c>
      <c r="I76" t="s">
        <v>377</v>
      </c>
      <c r="J76" t="s">
        <v>378</v>
      </c>
      <c r="K76" t="s">
        <v>379</v>
      </c>
      <c r="L76">
        <v>1368</v>
      </c>
      <c r="N76">
        <v>1011</v>
      </c>
      <c r="O76" t="s">
        <v>330</v>
      </c>
      <c r="P76" t="s">
        <v>330</v>
      </c>
      <c r="Q76">
        <v>1</v>
      </c>
      <c r="W76">
        <v>0</v>
      </c>
      <c r="X76">
        <v>-1790740115</v>
      </c>
      <c r="Y76">
        <v>0.01</v>
      </c>
      <c r="AA76">
        <v>0</v>
      </c>
      <c r="AB76">
        <v>18.09</v>
      </c>
      <c r="AC76">
        <v>0</v>
      </c>
      <c r="AD76">
        <v>0</v>
      </c>
      <c r="AE76">
        <v>0</v>
      </c>
      <c r="AF76">
        <v>1.7</v>
      </c>
      <c r="AG76">
        <v>0</v>
      </c>
      <c r="AH76">
        <v>0</v>
      </c>
      <c r="AI76">
        <v>1</v>
      </c>
      <c r="AJ76">
        <v>10.64</v>
      </c>
      <c r="AK76">
        <v>34.56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0.01</v>
      </c>
      <c r="AU76" t="s">
        <v>3</v>
      </c>
      <c r="AV76">
        <v>0</v>
      </c>
      <c r="AW76">
        <v>2</v>
      </c>
      <c r="AX76">
        <v>109230092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Y76*Source!I38</f>
        <v>5.6000000000000006E-4</v>
      </c>
      <c r="CY76">
        <f>AB76</f>
        <v>18.09</v>
      </c>
      <c r="CZ76">
        <f>AF76</f>
        <v>1.7</v>
      </c>
      <c r="DA76">
        <f>AJ76</f>
        <v>10.64</v>
      </c>
      <c r="DB76">
        <f t="shared" si="13"/>
        <v>0.02</v>
      </c>
      <c r="DC76">
        <f t="shared" si="14"/>
        <v>0</v>
      </c>
    </row>
    <row r="77" spans="1:107" x14ac:dyDescent="0.2">
      <c r="A77">
        <f>ROW(Source!A38)</f>
        <v>38</v>
      </c>
      <c r="B77">
        <v>109229629</v>
      </c>
      <c r="C77">
        <v>109230079</v>
      </c>
      <c r="D77">
        <v>76434283</v>
      </c>
      <c r="E77">
        <v>1</v>
      </c>
      <c r="F77">
        <v>1</v>
      </c>
      <c r="G77">
        <v>1</v>
      </c>
      <c r="H77">
        <v>2</v>
      </c>
      <c r="I77" t="s">
        <v>475</v>
      </c>
      <c r="J77" t="s">
        <v>476</v>
      </c>
      <c r="K77" t="s">
        <v>477</v>
      </c>
      <c r="L77">
        <v>1368</v>
      </c>
      <c r="N77">
        <v>1011</v>
      </c>
      <c r="O77" t="s">
        <v>330</v>
      </c>
      <c r="P77" t="s">
        <v>330</v>
      </c>
      <c r="Q77">
        <v>1</v>
      </c>
      <c r="W77">
        <v>0</v>
      </c>
      <c r="X77">
        <v>2094841884</v>
      </c>
      <c r="Y77">
        <v>1.1200000000000001</v>
      </c>
      <c r="AA77">
        <v>0</v>
      </c>
      <c r="AB77">
        <v>31.58</v>
      </c>
      <c r="AC77">
        <v>0</v>
      </c>
      <c r="AD77">
        <v>0</v>
      </c>
      <c r="AE77">
        <v>0</v>
      </c>
      <c r="AF77">
        <v>6.82</v>
      </c>
      <c r="AG77">
        <v>0</v>
      </c>
      <c r="AH77">
        <v>0</v>
      </c>
      <c r="AI77">
        <v>1</v>
      </c>
      <c r="AJ77">
        <v>4.63</v>
      </c>
      <c r="AK77">
        <v>34.56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1.1200000000000001</v>
      </c>
      <c r="AU77" t="s">
        <v>3</v>
      </c>
      <c r="AV77">
        <v>0</v>
      </c>
      <c r="AW77">
        <v>2</v>
      </c>
      <c r="AX77">
        <v>109230093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Y77*Source!I38</f>
        <v>6.2720000000000012E-2</v>
      </c>
      <c r="CY77">
        <f>AB77</f>
        <v>31.58</v>
      </c>
      <c r="CZ77">
        <f>AF77</f>
        <v>6.82</v>
      </c>
      <c r="DA77">
        <f>AJ77</f>
        <v>4.63</v>
      </c>
      <c r="DB77">
        <f t="shared" si="13"/>
        <v>7.64</v>
      </c>
      <c r="DC77">
        <f t="shared" si="14"/>
        <v>0</v>
      </c>
    </row>
    <row r="78" spans="1:107" x14ac:dyDescent="0.2">
      <c r="A78">
        <f>ROW(Source!A38)</f>
        <v>38</v>
      </c>
      <c r="B78">
        <v>109229629</v>
      </c>
      <c r="C78">
        <v>109230079</v>
      </c>
      <c r="D78">
        <v>76434481</v>
      </c>
      <c r="E78">
        <v>1</v>
      </c>
      <c r="F78">
        <v>1</v>
      </c>
      <c r="G78">
        <v>1</v>
      </c>
      <c r="H78">
        <v>2</v>
      </c>
      <c r="I78" t="s">
        <v>336</v>
      </c>
      <c r="J78" t="s">
        <v>337</v>
      </c>
      <c r="K78" t="s">
        <v>338</v>
      </c>
      <c r="L78">
        <v>1368</v>
      </c>
      <c r="N78">
        <v>1011</v>
      </c>
      <c r="O78" t="s">
        <v>330</v>
      </c>
      <c r="P78" t="s">
        <v>330</v>
      </c>
      <c r="Q78">
        <v>1</v>
      </c>
      <c r="W78">
        <v>0</v>
      </c>
      <c r="X78">
        <v>1230759911</v>
      </c>
      <c r="Y78">
        <v>0.01</v>
      </c>
      <c r="AA78">
        <v>0</v>
      </c>
      <c r="AB78">
        <v>1575.16</v>
      </c>
      <c r="AC78">
        <v>400.9</v>
      </c>
      <c r="AD78">
        <v>0</v>
      </c>
      <c r="AE78">
        <v>0</v>
      </c>
      <c r="AF78">
        <v>87.17</v>
      </c>
      <c r="AG78">
        <v>11.6</v>
      </c>
      <c r="AH78">
        <v>0</v>
      </c>
      <c r="AI78">
        <v>1</v>
      </c>
      <c r="AJ78">
        <v>18.07</v>
      </c>
      <c r="AK78">
        <v>34.56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0.01</v>
      </c>
      <c r="AU78" t="s">
        <v>3</v>
      </c>
      <c r="AV78">
        <v>0</v>
      </c>
      <c r="AW78">
        <v>2</v>
      </c>
      <c r="AX78">
        <v>109230094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Y78*Source!I38</f>
        <v>5.6000000000000006E-4</v>
      </c>
      <c r="CY78">
        <f>AB78</f>
        <v>1575.16</v>
      </c>
      <c r="CZ78">
        <f>AF78</f>
        <v>87.17</v>
      </c>
      <c r="DA78">
        <f>AJ78</f>
        <v>18.07</v>
      </c>
      <c r="DB78">
        <f t="shared" si="13"/>
        <v>0.87</v>
      </c>
      <c r="DC78">
        <f t="shared" si="14"/>
        <v>0.12</v>
      </c>
    </row>
    <row r="79" spans="1:107" x14ac:dyDescent="0.2">
      <c r="A79">
        <f>ROW(Source!A38)</f>
        <v>38</v>
      </c>
      <c r="B79">
        <v>109229629</v>
      </c>
      <c r="C79">
        <v>109230079</v>
      </c>
      <c r="D79">
        <v>76382937</v>
      </c>
      <c r="E79">
        <v>1</v>
      </c>
      <c r="F79">
        <v>1</v>
      </c>
      <c r="G79">
        <v>1</v>
      </c>
      <c r="H79">
        <v>3</v>
      </c>
      <c r="I79" t="s">
        <v>84</v>
      </c>
      <c r="J79" t="s">
        <v>86</v>
      </c>
      <c r="K79" t="s">
        <v>85</v>
      </c>
      <c r="L79">
        <v>1348</v>
      </c>
      <c r="N79">
        <v>1009</v>
      </c>
      <c r="O79" t="s">
        <v>74</v>
      </c>
      <c r="P79" t="s">
        <v>74</v>
      </c>
      <c r="Q79">
        <v>1000</v>
      </c>
      <c r="W79">
        <v>1</v>
      </c>
      <c r="X79">
        <v>-1142562182</v>
      </c>
      <c r="Y79">
        <v>-1.2E-2</v>
      </c>
      <c r="AA79">
        <v>50452.6</v>
      </c>
      <c r="AB79">
        <v>0</v>
      </c>
      <c r="AC79">
        <v>0</v>
      </c>
      <c r="AD79">
        <v>0</v>
      </c>
      <c r="AE79">
        <v>15620</v>
      </c>
      <c r="AF79">
        <v>0</v>
      </c>
      <c r="AG79">
        <v>0</v>
      </c>
      <c r="AH79">
        <v>0</v>
      </c>
      <c r="AI79">
        <v>3.23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-1.2E-2</v>
      </c>
      <c r="AU79" t="s">
        <v>3</v>
      </c>
      <c r="AV79">
        <v>0</v>
      </c>
      <c r="AW79">
        <v>2</v>
      </c>
      <c r="AX79">
        <v>109230095</v>
      </c>
      <c r="AY79">
        <v>1</v>
      </c>
      <c r="AZ79">
        <v>6144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Y79*Source!I38</f>
        <v>-6.7200000000000007E-4</v>
      </c>
      <c r="CY79">
        <f>AA79</f>
        <v>50452.6</v>
      </c>
      <c r="CZ79">
        <f>AE79</f>
        <v>15620</v>
      </c>
      <c r="DA79">
        <f>AI79</f>
        <v>3.23</v>
      </c>
      <c r="DB79">
        <f t="shared" si="13"/>
        <v>-187.44</v>
      </c>
      <c r="DC79">
        <f t="shared" si="14"/>
        <v>0</v>
      </c>
    </row>
    <row r="80" spans="1:107" x14ac:dyDescent="0.2">
      <c r="A80">
        <f>ROW(Source!A38)</f>
        <v>38</v>
      </c>
      <c r="B80">
        <v>109229629</v>
      </c>
      <c r="C80">
        <v>109230079</v>
      </c>
      <c r="D80">
        <v>76382988</v>
      </c>
      <c r="E80">
        <v>1</v>
      </c>
      <c r="F80">
        <v>1</v>
      </c>
      <c r="G80">
        <v>1</v>
      </c>
      <c r="H80">
        <v>3</v>
      </c>
      <c r="I80" t="s">
        <v>478</v>
      </c>
      <c r="J80" t="s">
        <v>479</v>
      </c>
      <c r="K80" t="s">
        <v>480</v>
      </c>
      <c r="L80">
        <v>1348</v>
      </c>
      <c r="N80">
        <v>1009</v>
      </c>
      <c r="O80" t="s">
        <v>74</v>
      </c>
      <c r="P80" t="s">
        <v>74</v>
      </c>
      <c r="Q80">
        <v>1000</v>
      </c>
      <c r="W80">
        <v>0</v>
      </c>
      <c r="X80">
        <v>-34499403</v>
      </c>
      <c r="Y80">
        <v>2E-3</v>
      </c>
      <c r="AA80">
        <v>72885.7</v>
      </c>
      <c r="AB80">
        <v>0</v>
      </c>
      <c r="AC80">
        <v>0</v>
      </c>
      <c r="AD80">
        <v>0</v>
      </c>
      <c r="AE80">
        <v>7640.01</v>
      </c>
      <c r="AF80">
        <v>0</v>
      </c>
      <c r="AG80">
        <v>0</v>
      </c>
      <c r="AH80">
        <v>0</v>
      </c>
      <c r="AI80">
        <v>9.5399999999999991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2E-3</v>
      </c>
      <c r="AU80" t="s">
        <v>3</v>
      </c>
      <c r="AV80">
        <v>0</v>
      </c>
      <c r="AW80">
        <v>2</v>
      </c>
      <c r="AX80">
        <v>109230096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Y80*Source!I38</f>
        <v>1.12E-4</v>
      </c>
      <c r="CY80">
        <f>AA80</f>
        <v>72885.7</v>
      </c>
      <c r="CZ80">
        <f>AE80</f>
        <v>7640.01</v>
      </c>
      <c r="DA80">
        <f>AI80</f>
        <v>9.5399999999999991</v>
      </c>
      <c r="DB80">
        <f t="shared" si="13"/>
        <v>15.28</v>
      </c>
      <c r="DC80">
        <f t="shared" si="14"/>
        <v>0</v>
      </c>
    </row>
    <row r="81" spans="1:107" x14ac:dyDescent="0.2">
      <c r="A81">
        <f>ROW(Source!A38)</f>
        <v>38</v>
      </c>
      <c r="B81">
        <v>109229629</v>
      </c>
      <c r="C81">
        <v>109230079</v>
      </c>
      <c r="D81">
        <v>76383227</v>
      </c>
      <c r="E81">
        <v>1</v>
      </c>
      <c r="F81">
        <v>1</v>
      </c>
      <c r="G81">
        <v>1</v>
      </c>
      <c r="H81">
        <v>3</v>
      </c>
      <c r="I81" t="s">
        <v>88</v>
      </c>
      <c r="J81" t="s">
        <v>90</v>
      </c>
      <c r="K81" t="s">
        <v>89</v>
      </c>
      <c r="L81">
        <v>1348</v>
      </c>
      <c r="N81">
        <v>1009</v>
      </c>
      <c r="O81" t="s">
        <v>74</v>
      </c>
      <c r="P81" t="s">
        <v>74</v>
      </c>
      <c r="Q81">
        <v>1000</v>
      </c>
      <c r="W81">
        <v>0</v>
      </c>
      <c r="X81">
        <v>-1952261064</v>
      </c>
      <c r="Y81">
        <v>1.7857000000000001E-2</v>
      </c>
      <c r="AA81">
        <v>277967.2</v>
      </c>
      <c r="AB81">
        <v>0</v>
      </c>
      <c r="AC81">
        <v>0</v>
      </c>
      <c r="AD81">
        <v>0</v>
      </c>
      <c r="AE81">
        <v>85528.37</v>
      </c>
      <c r="AF81">
        <v>0</v>
      </c>
      <c r="AG81">
        <v>0</v>
      </c>
      <c r="AH81">
        <v>0</v>
      </c>
      <c r="AI81">
        <v>3.25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1.7857000000000001E-2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Y81*Source!I38</f>
        <v>9.9999200000000011E-4</v>
      </c>
      <c r="CY81">
        <f>AA81</f>
        <v>277967.2</v>
      </c>
      <c r="CZ81">
        <f>AE81</f>
        <v>85528.37</v>
      </c>
      <c r="DA81">
        <f>AI81</f>
        <v>3.25</v>
      </c>
      <c r="DB81">
        <f t="shared" si="13"/>
        <v>1527.28</v>
      </c>
      <c r="DC81">
        <f t="shared" si="14"/>
        <v>0</v>
      </c>
    </row>
    <row r="82" spans="1:107" x14ac:dyDescent="0.2">
      <c r="A82">
        <f>ROW(Source!A41)</f>
        <v>41</v>
      </c>
      <c r="B82">
        <v>109229629</v>
      </c>
      <c r="C82">
        <v>109230099</v>
      </c>
      <c r="D82">
        <v>51591111</v>
      </c>
      <c r="E82">
        <v>1</v>
      </c>
      <c r="F82">
        <v>1</v>
      </c>
      <c r="G82">
        <v>1</v>
      </c>
      <c r="H82">
        <v>1</v>
      </c>
      <c r="I82" t="s">
        <v>481</v>
      </c>
      <c r="J82" t="s">
        <v>3</v>
      </c>
      <c r="K82" t="s">
        <v>482</v>
      </c>
      <c r="L82">
        <v>1369</v>
      </c>
      <c r="N82">
        <v>1013</v>
      </c>
      <c r="O82" t="s">
        <v>324</v>
      </c>
      <c r="P82" t="s">
        <v>324</v>
      </c>
      <c r="Q82">
        <v>1</v>
      </c>
      <c r="W82">
        <v>0</v>
      </c>
      <c r="X82">
        <v>855544366</v>
      </c>
      <c r="Y82">
        <v>9.2799999999999994</v>
      </c>
      <c r="AA82">
        <v>0</v>
      </c>
      <c r="AB82">
        <v>0</v>
      </c>
      <c r="AC82">
        <v>0</v>
      </c>
      <c r="AD82">
        <v>9.07</v>
      </c>
      <c r="AE82">
        <v>0</v>
      </c>
      <c r="AF82">
        <v>0</v>
      </c>
      <c r="AG82">
        <v>0</v>
      </c>
      <c r="AH82">
        <v>9.07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4.6399999999999997</v>
      </c>
      <c r="AU82" t="s">
        <v>95</v>
      </c>
      <c r="AV82">
        <v>1</v>
      </c>
      <c r="AW82">
        <v>2</v>
      </c>
      <c r="AX82">
        <v>109230109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Y82*Source!I41</f>
        <v>0.51967999999999992</v>
      </c>
      <c r="CY82">
        <f>AD82</f>
        <v>9.07</v>
      </c>
      <c r="CZ82">
        <f>AH82</f>
        <v>9.07</v>
      </c>
      <c r="DA82">
        <f>AL82</f>
        <v>1</v>
      </c>
      <c r="DB82">
        <f t="shared" ref="DB82:DB90" si="21">ROUND((ROUND(AT82*CZ82,2)*2),6)</f>
        <v>84.16</v>
      </c>
      <c r="DC82">
        <f t="shared" ref="DC82:DC90" si="22">ROUND((ROUND(AT82*AG82,2)*2),6)</f>
        <v>0</v>
      </c>
    </row>
    <row r="83" spans="1:107" x14ac:dyDescent="0.2">
      <c r="A83">
        <f>ROW(Source!A41)</f>
        <v>41</v>
      </c>
      <c r="B83">
        <v>109229629</v>
      </c>
      <c r="C83">
        <v>109230099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29</v>
      </c>
      <c r="J83" t="s">
        <v>3</v>
      </c>
      <c r="K83" t="s">
        <v>325</v>
      </c>
      <c r="L83">
        <v>608254</v>
      </c>
      <c r="N83">
        <v>1013</v>
      </c>
      <c r="O83" t="s">
        <v>326</v>
      </c>
      <c r="P83" t="s">
        <v>326</v>
      </c>
      <c r="Q83">
        <v>1</v>
      </c>
      <c r="W83">
        <v>0</v>
      </c>
      <c r="X83">
        <v>-185737400</v>
      </c>
      <c r="Y83">
        <v>0.02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95</v>
      </c>
      <c r="AV83">
        <v>2</v>
      </c>
      <c r="AW83">
        <v>2</v>
      </c>
      <c r="AX83">
        <v>109230110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Y83*Source!I41</f>
        <v>1.1200000000000001E-3</v>
      </c>
      <c r="CY83">
        <f>AD83</f>
        <v>0</v>
      </c>
      <c r="CZ83">
        <f>AH83</f>
        <v>0</v>
      </c>
      <c r="DA83">
        <f>AL83</f>
        <v>1</v>
      </c>
      <c r="DB83">
        <f t="shared" si="21"/>
        <v>0</v>
      </c>
      <c r="DC83">
        <f t="shared" si="22"/>
        <v>0</v>
      </c>
    </row>
    <row r="84" spans="1:107" x14ac:dyDescent="0.2">
      <c r="A84">
        <f>ROW(Source!A41)</f>
        <v>41</v>
      </c>
      <c r="B84">
        <v>109229629</v>
      </c>
      <c r="C84">
        <v>109230099</v>
      </c>
      <c r="D84">
        <v>76432701</v>
      </c>
      <c r="E84">
        <v>1</v>
      </c>
      <c r="F84">
        <v>1</v>
      </c>
      <c r="G84">
        <v>1</v>
      </c>
      <c r="H84">
        <v>2</v>
      </c>
      <c r="I84" t="s">
        <v>472</v>
      </c>
      <c r="J84" t="s">
        <v>473</v>
      </c>
      <c r="K84" t="s">
        <v>474</v>
      </c>
      <c r="L84">
        <v>1368</v>
      </c>
      <c r="N84">
        <v>1011</v>
      </c>
      <c r="O84" t="s">
        <v>330</v>
      </c>
      <c r="P84" t="s">
        <v>330</v>
      </c>
      <c r="Q84">
        <v>1</v>
      </c>
      <c r="W84">
        <v>0</v>
      </c>
      <c r="X84">
        <v>1549832887</v>
      </c>
      <c r="Y84">
        <v>0.02</v>
      </c>
      <c r="AA84">
        <v>0</v>
      </c>
      <c r="AB84">
        <v>929.98</v>
      </c>
      <c r="AC84">
        <v>347.67</v>
      </c>
      <c r="AD84">
        <v>0</v>
      </c>
      <c r="AE84">
        <v>0</v>
      </c>
      <c r="AF84">
        <v>99.89</v>
      </c>
      <c r="AG84">
        <v>10.06</v>
      </c>
      <c r="AH84">
        <v>0</v>
      </c>
      <c r="AI84">
        <v>1</v>
      </c>
      <c r="AJ84">
        <v>9.31</v>
      </c>
      <c r="AK84">
        <v>34.56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0.01</v>
      </c>
      <c r="AU84" t="s">
        <v>95</v>
      </c>
      <c r="AV84">
        <v>0</v>
      </c>
      <c r="AW84">
        <v>2</v>
      </c>
      <c r="AX84">
        <v>109230111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Y84*Source!I41</f>
        <v>1.1200000000000001E-3</v>
      </c>
      <c r="CY84">
        <f>AB84</f>
        <v>929.98</v>
      </c>
      <c r="CZ84">
        <f>AF84</f>
        <v>99.89</v>
      </c>
      <c r="DA84">
        <f>AJ84</f>
        <v>9.31</v>
      </c>
      <c r="DB84">
        <f t="shared" si="21"/>
        <v>2</v>
      </c>
      <c r="DC84">
        <f t="shared" si="22"/>
        <v>0.2</v>
      </c>
    </row>
    <row r="85" spans="1:107" x14ac:dyDescent="0.2">
      <c r="A85">
        <f>ROW(Source!A41)</f>
        <v>41</v>
      </c>
      <c r="B85">
        <v>109229629</v>
      </c>
      <c r="C85">
        <v>109230099</v>
      </c>
      <c r="D85">
        <v>76432725</v>
      </c>
      <c r="E85">
        <v>1</v>
      </c>
      <c r="F85">
        <v>1</v>
      </c>
      <c r="G85">
        <v>1</v>
      </c>
      <c r="H85">
        <v>2</v>
      </c>
      <c r="I85" t="s">
        <v>377</v>
      </c>
      <c r="J85" t="s">
        <v>378</v>
      </c>
      <c r="K85" t="s">
        <v>379</v>
      </c>
      <c r="L85">
        <v>1368</v>
      </c>
      <c r="N85">
        <v>1011</v>
      </c>
      <c r="O85" t="s">
        <v>330</v>
      </c>
      <c r="P85" t="s">
        <v>330</v>
      </c>
      <c r="Q85">
        <v>1</v>
      </c>
      <c r="W85">
        <v>0</v>
      </c>
      <c r="X85">
        <v>-1790740115</v>
      </c>
      <c r="Y85">
        <v>0.02</v>
      </c>
      <c r="AA85">
        <v>0</v>
      </c>
      <c r="AB85">
        <v>18.09</v>
      </c>
      <c r="AC85">
        <v>0</v>
      </c>
      <c r="AD85">
        <v>0</v>
      </c>
      <c r="AE85">
        <v>0</v>
      </c>
      <c r="AF85">
        <v>1.7</v>
      </c>
      <c r="AG85">
        <v>0</v>
      </c>
      <c r="AH85">
        <v>0</v>
      </c>
      <c r="AI85">
        <v>1</v>
      </c>
      <c r="AJ85">
        <v>10.64</v>
      </c>
      <c r="AK85">
        <v>34.56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0.01</v>
      </c>
      <c r="AU85" t="s">
        <v>95</v>
      </c>
      <c r="AV85">
        <v>0</v>
      </c>
      <c r="AW85">
        <v>2</v>
      </c>
      <c r="AX85">
        <v>109230112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Y85*Source!I41</f>
        <v>1.1200000000000001E-3</v>
      </c>
      <c r="CY85">
        <f>AB85</f>
        <v>18.09</v>
      </c>
      <c r="CZ85">
        <f>AF85</f>
        <v>1.7</v>
      </c>
      <c r="DA85">
        <f>AJ85</f>
        <v>10.64</v>
      </c>
      <c r="DB85">
        <f t="shared" si="21"/>
        <v>0.04</v>
      </c>
      <c r="DC85">
        <f t="shared" si="22"/>
        <v>0</v>
      </c>
    </row>
    <row r="86" spans="1:107" x14ac:dyDescent="0.2">
      <c r="A86">
        <f>ROW(Source!A41)</f>
        <v>41</v>
      </c>
      <c r="B86">
        <v>109229629</v>
      </c>
      <c r="C86">
        <v>109230099</v>
      </c>
      <c r="D86">
        <v>76434283</v>
      </c>
      <c r="E86">
        <v>1</v>
      </c>
      <c r="F86">
        <v>1</v>
      </c>
      <c r="G86">
        <v>1</v>
      </c>
      <c r="H86">
        <v>2</v>
      </c>
      <c r="I86" t="s">
        <v>475</v>
      </c>
      <c r="J86" t="s">
        <v>476</v>
      </c>
      <c r="K86" t="s">
        <v>477</v>
      </c>
      <c r="L86">
        <v>1368</v>
      </c>
      <c r="N86">
        <v>1011</v>
      </c>
      <c r="O86" t="s">
        <v>330</v>
      </c>
      <c r="P86" t="s">
        <v>330</v>
      </c>
      <c r="Q86">
        <v>1</v>
      </c>
      <c r="W86">
        <v>0</v>
      </c>
      <c r="X86">
        <v>2094841884</v>
      </c>
      <c r="Y86">
        <v>1.3</v>
      </c>
      <c r="AA86">
        <v>0</v>
      </c>
      <c r="AB86">
        <v>31.58</v>
      </c>
      <c r="AC86">
        <v>0</v>
      </c>
      <c r="AD86">
        <v>0</v>
      </c>
      <c r="AE86">
        <v>0</v>
      </c>
      <c r="AF86">
        <v>6.82</v>
      </c>
      <c r="AG86">
        <v>0</v>
      </c>
      <c r="AH86">
        <v>0</v>
      </c>
      <c r="AI86">
        <v>1</v>
      </c>
      <c r="AJ86">
        <v>4.63</v>
      </c>
      <c r="AK86">
        <v>34.56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0.65</v>
      </c>
      <c r="AU86" t="s">
        <v>95</v>
      </c>
      <c r="AV86">
        <v>0</v>
      </c>
      <c r="AW86">
        <v>2</v>
      </c>
      <c r="AX86">
        <v>109230113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Y86*Source!I41</f>
        <v>7.2800000000000004E-2</v>
      </c>
      <c r="CY86">
        <f>AB86</f>
        <v>31.58</v>
      </c>
      <c r="CZ86">
        <f>AF86</f>
        <v>6.82</v>
      </c>
      <c r="DA86">
        <f>AJ86</f>
        <v>4.63</v>
      </c>
      <c r="DB86">
        <f t="shared" si="21"/>
        <v>8.86</v>
      </c>
      <c r="DC86">
        <f t="shared" si="22"/>
        <v>0</v>
      </c>
    </row>
    <row r="87" spans="1:107" x14ac:dyDescent="0.2">
      <c r="A87">
        <f>ROW(Source!A41)</f>
        <v>41</v>
      </c>
      <c r="B87">
        <v>109229629</v>
      </c>
      <c r="C87">
        <v>109230099</v>
      </c>
      <c r="D87">
        <v>76434481</v>
      </c>
      <c r="E87">
        <v>1</v>
      </c>
      <c r="F87">
        <v>1</v>
      </c>
      <c r="G87">
        <v>1</v>
      </c>
      <c r="H87">
        <v>2</v>
      </c>
      <c r="I87" t="s">
        <v>336</v>
      </c>
      <c r="J87" t="s">
        <v>337</v>
      </c>
      <c r="K87" t="s">
        <v>338</v>
      </c>
      <c r="L87">
        <v>1368</v>
      </c>
      <c r="N87">
        <v>1011</v>
      </c>
      <c r="O87" t="s">
        <v>330</v>
      </c>
      <c r="P87" t="s">
        <v>330</v>
      </c>
      <c r="Q87">
        <v>1</v>
      </c>
      <c r="W87">
        <v>0</v>
      </c>
      <c r="X87">
        <v>1230759911</v>
      </c>
      <c r="Y87">
        <v>0.06</v>
      </c>
      <c r="AA87">
        <v>0</v>
      </c>
      <c r="AB87">
        <v>1575.16</v>
      </c>
      <c r="AC87">
        <v>400.9</v>
      </c>
      <c r="AD87">
        <v>0</v>
      </c>
      <c r="AE87">
        <v>0</v>
      </c>
      <c r="AF87">
        <v>87.17</v>
      </c>
      <c r="AG87">
        <v>11.6</v>
      </c>
      <c r="AH87">
        <v>0</v>
      </c>
      <c r="AI87">
        <v>1</v>
      </c>
      <c r="AJ87">
        <v>18.07</v>
      </c>
      <c r="AK87">
        <v>34.56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0.03</v>
      </c>
      <c r="AU87" t="s">
        <v>95</v>
      </c>
      <c r="AV87">
        <v>0</v>
      </c>
      <c r="AW87">
        <v>2</v>
      </c>
      <c r="AX87">
        <v>109230114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Y87*Source!I41</f>
        <v>3.3600000000000001E-3</v>
      </c>
      <c r="CY87">
        <f>AB87</f>
        <v>1575.16</v>
      </c>
      <c r="CZ87">
        <f>AF87</f>
        <v>87.17</v>
      </c>
      <c r="DA87">
        <f>AJ87</f>
        <v>18.07</v>
      </c>
      <c r="DB87">
        <f t="shared" si="21"/>
        <v>5.24</v>
      </c>
      <c r="DC87">
        <f t="shared" si="22"/>
        <v>0.7</v>
      </c>
    </row>
    <row r="88" spans="1:107" x14ac:dyDescent="0.2">
      <c r="A88">
        <f>ROW(Source!A41)</f>
        <v>41</v>
      </c>
      <c r="B88">
        <v>109229629</v>
      </c>
      <c r="C88">
        <v>109230099</v>
      </c>
      <c r="D88">
        <v>76370612</v>
      </c>
      <c r="E88">
        <v>1</v>
      </c>
      <c r="F88">
        <v>1</v>
      </c>
      <c r="G88">
        <v>1</v>
      </c>
      <c r="H88">
        <v>3</v>
      </c>
      <c r="I88" t="s">
        <v>445</v>
      </c>
      <c r="J88" t="s">
        <v>446</v>
      </c>
      <c r="K88" t="s">
        <v>447</v>
      </c>
      <c r="L88">
        <v>1348</v>
      </c>
      <c r="N88">
        <v>1009</v>
      </c>
      <c r="O88" t="s">
        <v>74</v>
      </c>
      <c r="P88" t="s">
        <v>74</v>
      </c>
      <c r="Q88">
        <v>1000</v>
      </c>
      <c r="W88">
        <v>0</v>
      </c>
      <c r="X88">
        <v>1170503714</v>
      </c>
      <c r="Y88">
        <v>3.0000000000000001E-3</v>
      </c>
      <c r="AA88">
        <v>92692.800000000003</v>
      </c>
      <c r="AB88">
        <v>0</v>
      </c>
      <c r="AC88">
        <v>0</v>
      </c>
      <c r="AD88">
        <v>0</v>
      </c>
      <c r="AE88">
        <v>9420</v>
      </c>
      <c r="AF88">
        <v>0</v>
      </c>
      <c r="AG88">
        <v>0</v>
      </c>
      <c r="AH88">
        <v>0</v>
      </c>
      <c r="AI88">
        <v>9.84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1.5E-3</v>
      </c>
      <c r="AU88" t="s">
        <v>95</v>
      </c>
      <c r="AV88">
        <v>0</v>
      </c>
      <c r="AW88">
        <v>2</v>
      </c>
      <c r="AX88">
        <v>109230115</v>
      </c>
      <c r="AY88">
        <v>1</v>
      </c>
      <c r="AZ88">
        <v>0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Y88*Source!I41</f>
        <v>1.6800000000000002E-4</v>
      </c>
      <c r="CY88">
        <f>AA88</f>
        <v>92692.800000000003</v>
      </c>
      <c r="CZ88">
        <f>AE88</f>
        <v>9420</v>
      </c>
      <c r="DA88">
        <f>AI88</f>
        <v>9.84</v>
      </c>
      <c r="DB88">
        <f t="shared" si="21"/>
        <v>28.26</v>
      </c>
      <c r="DC88">
        <f t="shared" si="22"/>
        <v>0</v>
      </c>
    </row>
    <row r="89" spans="1:107" x14ac:dyDescent="0.2">
      <c r="A89">
        <f>ROW(Source!A41)</f>
        <v>41</v>
      </c>
      <c r="B89">
        <v>109229629</v>
      </c>
      <c r="C89">
        <v>109230099</v>
      </c>
      <c r="D89">
        <v>76383022</v>
      </c>
      <c r="E89">
        <v>1</v>
      </c>
      <c r="F89">
        <v>1</v>
      </c>
      <c r="G89">
        <v>1</v>
      </c>
      <c r="H89">
        <v>3</v>
      </c>
      <c r="I89" t="s">
        <v>467</v>
      </c>
      <c r="J89" t="s">
        <v>468</v>
      </c>
      <c r="K89" t="s">
        <v>469</v>
      </c>
      <c r="L89">
        <v>1348</v>
      </c>
      <c r="N89">
        <v>1009</v>
      </c>
      <c r="O89" t="s">
        <v>74</v>
      </c>
      <c r="P89" t="s">
        <v>74</v>
      </c>
      <c r="Q89">
        <v>1000</v>
      </c>
      <c r="W89">
        <v>0</v>
      </c>
      <c r="X89">
        <v>-487915795</v>
      </c>
      <c r="Y89">
        <v>1E-3</v>
      </c>
      <c r="AA89">
        <v>207688.26</v>
      </c>
      <c r="AB89">
        <v>0</v>
      </c>
      <c r="AC89">
        <v>0</v>
      </c>
      <c r="AD89">
        <v>0</v>
      </c>
      <c r="AE89">
        <v>67871.98</v>
      </c>
      <c r="AF89">
        <v>0</v>
      </c>
      <c r="AG89">
        <v>0</v>
      </c>
      <c r="AH89">
        <v>0</v>
      </c>
      <c r="AI89">
        <v>3.06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5.0000000000000001E-4</v>
      </c>
      <c r="AU89" t="s">
        <v>95</v>
      </c>
      <c r="AV89">
        <v>0</v>
      </c>
      <c r="AW89">
        <v>2</v>
      </c>
      <c r="AX89">
        <v>109230116</v>
      </c>
      <c r="AY89">
        <v>1</v>
      </c>
      <c r="AZ89">
        <v>0</v>
      </c>
      <c r="BA89">
        <v>88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Y89*Source!I41</f>
        <v>5.5999999999999999E-5</v>
      </c>
      <c r="CY89">
        <f>AA89</f>
        <v>207688.26</v>
      </c>
      <c r="CZ89">
        <f>AE89</f>
        <v>67871.98</v>
      </c>
      <c r="DA89">
        <f>AI89</f>
        <v>3.06</v>
      </c>
      <c r="DB89">
        <f t="shared" si="21"/>
        <v>67.88</v>
      </c>
      <c r="DC89">
        <f t="shared" si="22"/>
        <v>0</v>
      </c>
    </row>
    <row r="90" spans="1:107" x14ac:dyDescent="0.2">
      <c r="A90">
        <f>ROW(Source!A41)</f>
        <v>41</v>
      </c>
      <c r="B90">
        <v>109229629</v>
      </c>
      <c r="C90">
        <v>109230099</v>
      </c>
      <c r="D90">
        <v>76383170</v>
      </c>
      <c r="E90">
        <v>1</v>
      </c>
      <c r="F90">
        <v>1</v>
      </c>
      <c r="G90">
        <v>1</v>
      </c>
      <c r="H90">
        <v>3</v>
      </c>
      <c r="I90" t="s">
        <v>483</v>
      </c>
      <c r="J90" t="s">
        <v>484</v>
      </c>
      <c r="K90" t="s">
        <v>485</v>
      </c>
      <c r="L90">
        <v>1348</v>
      </c>
      <c r="N90">
        <v>1009</v>
      </c>
      <c r="O90" t="s">
        <v>74</v>
      </c>
      <c r="P90" t="s">
        <v>74</v>
      </c>
      <c r="Q90">
        <v>1000</v>
      </c>
      <c r="W90">
        <v>0</v>
      </c>
      <c r="X90">
        <v>765753201</v>
      </c>
      <c r="Y90">
        <v>0.08</v>
      </c>
      <c r="AA90">
        <v>200147.02</v>
      </c>
      <c r="AB90">
        <v>0</v>
      </c>
      <c r="AC90">
        <v>0</v>
      </c>
      <c r="AD90">
        <v>0</v>
      </c>
      <c r="AE90">
        <v>37692.47</v>
      </c>
      <c r="AF90">
        <v>0</v>
      </c>
      <c r="AG90">
        <v>0</v>
      </c>
      <c r="AH90">
        <v>0</v>
      </c>
      <c r="AI90">
        <v>5.31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0.04</v>
      </c>
      <c r="AU90" t="s">
        <v>95</v>
      </c>
      <c r="AV90">
        <v>0</v>
      </c>
      <c r="AW90">
        <v>2</v>
      </c>
      <c r="AX90">
        <v>109230117</v>
      </c>
      <c r="AY90">
        <v>1</v>
      </c>
      <c r="AZ90">
        <v>0</v>
      </c>
      <c r="BA90">
        <v>89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Y90*Source!I41</f>
        <v>4.4800000000000005E-3</v>
      </c>
      <c r="CY90">
        <f>AA90</f>
        <v>200147.02</v>
      </c>
      <c r="CZ90">
        <f>AE90</f>
        <v>37692.47</v>
      </c>
      <c r="DA90">
        <f>AI90</f>
        <v>5.31</v>
      </c>
      <c r="DB90">
        <f t="shared" si="21"/>
        <v>3015.4</v>
      </c>
      <c r="DC90">
        <f t="shared" si="22"/>
        <v>0</v>
      </c>
    </row>
    <row r="91" spans="1:107" x14ac:dyDescent="0.2">
      <c r="A91">
        <f>ROW(Source!A42)</f>
        <v>42</v>
      </c>
      <c r="B91">
        <v>109229629</v>
      </c>
      <c r="C91">
        <v>109230118</v>
      </c>
      <c r="D91">
        <v>51588049</v>
      </c>
      <c r="E91">
        <v>1</v>
      </c>
      <c r="F91">
        <v>1</v>
      </c>
      <c r="G91">
        <v>1</v>
      </c>
      <c r="H91">
        <v>1</v>
      </c>
      <c r="I91" t="s">
        <v>486</v>
      </c>
      <c r="J91" t="s">
        <v>3</v>
      </c>
      <c r="K91" t="s">
        <v>487</v>
      </c>
      <c r="L91">
        <v>1369</v>
      </c>
      <c r="N91">
        <v>1013</v>
      </c>
      <c r="O91" t="s">
        <v>324</v>
      </c>
      <c r="P91" t="s">
        <v>324</v>
      </c>
      <c r="Q91">
        <v>1</v>
      </c>
      <c r="W91">
        <v>0</v>
      </c>
      <c r="X91">
        <v>254330056</v>
      </c>
      <c r="Y91">
        <v>154</v>
      </c>
      <c r="AA91">
        <v>0</v>
      </c>
      <c r="AB91">
        <v>0</v>
      </c>
      <c r="AC91">
        <v>0</v>
      </c>
      <c r="AD91">
        <v>7.8</v>
      </c>
      <c r="AE91">
        <v>0</v>
      </c>
      <c r="AF91">
        <v>0</v>
      </c>
      <c r="AG91">
        <v>0</v>
      </c>
      <c r="AH91">
        <v>7.8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154</v>
      </c>
      <c r="AU91" t="s">
        <v>3</v>
      </c>
      <c r="AV91">
        <v>1</v>
      </c>
      <c r="AW91">
        <v>2</v>
      </c>
      <c r="AX91">
        <v>109230120</v>
      </c>
      <c r="AY91">
        <v>1</v>
      </c>
      <c r="AZ91">
        <v>0</v>
      </c>
      <c r="BA91">
        <v>90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Y91*Source!I42</f>
        <v>3.08</v>
      </c>
      <c r="CY91">
        <f>AD91</f>
        <v>7.8</v>
      </c>
      <c r="CZ91">
        <f>AH91</f>
        <v>7.8</v>
      </c>
      <c r="DA91">
        <f>AL91</f>
        <v>1</v>
      </c>
      <c r="DB91">
        <f t="shared" ref="DB91:DB125" si="23">ROUND(ROUND(AT91*CZ91,2),6)</f>
        <v>1201.2</v>
      </c>
      <c r="DC91">
        <f t="shared" ref="DC91:DC125" si="24">ROUND(ROUND(AT91*AG91,2),6)</f>
        <v>0</v>
      </c>
    </row>
    <row r="92" spans="1:107" x14ac:dyDescent="0.2">
      <c r="A92">
        <f>ROW(Source!A43)</f>
        <v>43</v>
      </c>
      <c r="B92">
        <v>109229629</v>
      </c>
      <c r="C92">
        <v>109230121</v>
      </c>
      <c r="D92">
        <v>76622567</v>
      </c>
      <c r="E92">
        <v>1</v>
      </c>
      <c r="F92">
        <v>1</v>
      </c>
      <c r="G92">
        <v>1</v>
      </c>
      <c r="H92">
        <v>1</v>
      </c>
      <c r="I92" t="s">
        <v>345</v>
      </c>
      <c r="J92" t="s">
        <v>3</v>
      </c>
      <c r="K92" t="s">
        <v>346</v>
      </c>
      <c r="L92">
        <v>1369</v>
      </c>
      <c r="N92">
        <v>1013</v>
      </c>
      <c r="O92" t="s">
        <v>324</v>
      </c>
      <c r="P92" t="s">
        <v>324</v>
      </c>
      <c r="Q92">
        <v>1</v>
      </c>
      <c r="W92">
        <v>0</v>
      </c>
      <c r="X92">
        <v>184923391</v>
      </c>
      <c r="Y92">
        <v>16.600000000000001</v>
      </c>
      <c r="AA92">
        <v>0</v>
      </c>
      <c r="AB92">
        <v>0</v>
      </c>
      <c r="AC92">
        <v>0</v>
      </c>
      <c r="AD92">
        <v>9.4</v>
      </c>
      <c r="AE92">
        <v>0</v>
      </c>
      <c r="AF92">
        <v>0</v>
      </c>
      <c r="AG92">
        <v>0</v>
      </c>
      <c r="AH92">
        <v>9.4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16.600000000000001</v>
      </c>
      <c r="AU92" t="s">
        <v>3</v>
      </c>
      <c r="AV92">
        <v>1</v>
      </c>
      <c r="AW92">
        <v>2</v>
      </c>
      <c r="AX92">
        <v>109230130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Y92*Source!I43</f>
        <v>0.33200000000000002</v>
      </c>
      <c r="CY92">
        <f>AD92</f>
        <v>9.4</v>
      </c>
      <c r="CZ92">
        <f>AH92</f>
        <v>9.4</v>
      </c>
      <c r="DA92">
        <f>AL92</f>
        <v>1</v>
      </c>
      <c r="DB92">
        <f t="shared" si="23"/>
        <v>156.04</v>
      </c>
      <c r="DC92">
        <f t="shared" si="24"/>
        <v>0</v>
      </c>
    </row>
    <row r="93" spans="1:107" x14ac:dyDescent="0.2">
      <c r="A93">
        <f>ROW(Source!A43)</f>
        <v>43</v>
      </c>
      <c r="B93">
        <v>109229629</v>
      </c>
      <c r="C93">
        <v>109230121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29</v>
      </c>
      <c r="J93" t="s">
        <v>3</v>
      </c>
      <c r="K93" t="s">
        <v>325</v>
      </c>
      <c r="L93">
        <v>608254</v>
      </c>
      <c r="N93">
        <v>1013</v>
      </c>
      <c r="O93" t="s">
        <v>326</v>
      </c>
      <c r="P93" t="s">
        <v>326</v>
      </c>
      <c r="Q93">
        <v>1</v>
      </c>
      <c r="W93">
        <v>0</v>
      </c>
      <c r="X93">
        <v>-185737400</v>
      </c>
      <c r="Y93">
        <v>0.22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0.22</v>
      </c>
      <c r="AU93" t="s">
        <v>3</v>
      </c>
      <c r="AV93">
        <v>2</v>
      </c>
      <c r="AW93">
        <v>2</v>
      </c>
      <c r="AX93">
        <v>109230131</v>
      </c>
      <c r="AY93">
        <v>1</v>
      </c>
      <c r="AZ93">
        <v>0</v>
      </c>
      <c r="BA93">
        <v>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Y93*Source!I43</f>
        <v>4.4000000000000003E-3</v>
      </c>
      <c r="CY93">
        <f>AD93</f>
        <v>0</v>
      </c>
      <c r="CZ93">
        <f>AH93</f>
        <v>0</v>
      </c>
      <c r="DA93">
        <f>AL93</f>
        <v>1</v>
      </c>
      <c r="DB93">
        <f t="shared" si="23"/>
        <v>0</v>
      </c>
      <c r="DC93">
        <f t="shared" si="24"/>
        <v>0</v>
      </c>
    </row>
    <row r="94" spans="1:107" x14ac:dyDescent="0.2">
      <c r="A94">
        <f>ROW(Source!A43)</f>
        <v>43</v>
      </c>
      <c r="B94">
        <v>109229629</v>
      </c>
      <c r="C94">
        <v>109230121</v>
      </c>
      <c r="D94">
        <v>76432618</v>
      </c>
      <c r="E94">
        <v>1</v>
      </c>
      <c r="F94">
        <v>1</v>
      </c>
      <c r="G94">
        <v>1</v>
      </c>
      <c r="H94">
        <v>2</v>
      </c>
      <c r="I94" t="s">
        <v>347</v>
      </c>
      <c r="J94" t="s">
        <v>348</v>
      </c>
      <c r="K94" t="s">
        <v>349</v>
      </c>
      <c r="L94">
        <v>1368</v>
      </c>
      <c r="N94">
        <v>1011</v>
      </c>
      <c r="O94" t="s">
        <v>330</v>
      </c>
      <c r="P94" t="s">
        <v>330</v>
      </c>
      <c r="Q94">
        <v>1</v>
      </c>
      <c r="W94">
        <v>0</v>
      </c>
      <c r="X94">
        <v>783836208</v>
      </c>
      <c r="Y94">
        <v>0.22</v>
      </c>
      <c r="AA94">
        <v>0</v>
      </c>
      <c r="AB94">
        <v>1124.33</v>
      </c>
      <c r="AC94">
        <v>466.56</v>
      </c>
      <c r="AD94">
        <v>0</v>
      </c>
      <c r="AE94">
        <v>0</v>
      </c>
      <c r="AF94">
        <v>134.65</v>
      </c>
      <c r="AG94">
        <v>13.5</v>
      </c>
      <c r="AH94">
        <v>0</v>
      </c>
      <c r="AI94">
        <v>1</v>
      </c>
      <c r="AJ94">
        <v>8.35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0.22</v>
      </c>
      <c r="AU94" t="s">
        <v>3</v>
      </c>
      <c r="AV94">
        <v>0</v>
      </c>
      <c r="AW94">
        <v>2</v>
      </c>
      <c r="AX94">
        <v>109230132</v>
      </c>
      <c r="AY94">
        <v>1</v>
      </c>
      <c r="AZ94">
        <v>0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Y94*Source!I43</f>
        <v>4.4000000000000003E-3</v>
      </c>
      <c r="CY94">
        <f>AB94</f>
        <v>1124.33</v>
      </c>
      <c r="CZ94">
        <f>AF94</f>
        <v>134.65</v>
      </c>
      <c r="DA94">
        <f>AJ94</f>
        <v>8.35</v>
      </c>
      <c r="DB94">
        <f t="shared" si="23"/>
        <v>29.62</v>
      </c>
      <c r="DC94">
        <f t="shared" si="24"/>
        <v>2.97</v>
      </c>
    </row>
    <row r="95" spans="1:107" x14ac:dyDescent="0.2">
      <c r="A95">
        <f>ROW(Source!A43)</f>
        <v>43</v>
      </c>
      <c r="B95">
        <v>109229629</v>
      </c>
      <c r="C95">
        <v>109230121</v>
      </c>
      <c r="D95">
        <v>76432833</v>
      </c>
      <c r="E95">
        <v>1</v>
      </c>
      <c r="F95">
        <v>1</v>
      </c>
      <c r="G95">
        <v>1</v>
      </c>
      <c r="H95">
        <v>2</v>
      </c>
      <c r="I95" t="s">
        <v>350</v>
      </c>
      <c r="J95" t="s">
        <v>351</v>
      </c>
      <c r="K95" t="s">
        <v>352</v>
      </c>
      <c r="L95">
        <v>1368</v>
      </c>
      <c r="N95">
        <v>1011</v>
      </c>
      <c r="O95" t="s">
        <v>330</v>
      </c>
      <c r="P95" t="s">
        <v>330</v>
      </c>
      <c r="Q95">
        <v>1</v>
      </c>
      <c r="W95">
        <v>0</v>
      </c>
      <c r="X95">
        <v>1474986261</v>
      </c>
      <c r="Y95">
        <v>3.13</v>
      </c>
      <c r="AA95">
        <v>0</v>
      </c>
      <c r="AB95">
        <v>62.21</v>
      </c>
      <c r="AC95">
        <v>0</v>
      </c>
      <c r="AD95">
        <v>0</v>
      </c>
      <c r="AE95">
        <v>0</v>
      </c>
      <c r="AF95">
        <v>8.1</v>
      </c>
      <c r="AG95">
        <v>0</v>
      </c>
      <c r="AH95">
        <v>0</v>
      </c>
      <c r="AI95">
        <v>1</v>
      </c>
      <c r="AJ95">
        <v>7.68</v>
      </c>
      <c r="AK95">
        <v>34.56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3.13</v>
      </c>
      <c r="AU95" t="s">
        <v>3</v>
      </c>
      <c r="AV95">
        <v>0</v>
      </c>
      <c r="AW95">
        <v>2</v>
      </c>
      <c r="AX95">
        <v>109230133</v>
      </c>
      <c r="AY95">
        <v>1</v>
      </c>
      <c r="AZ95">
        <v>0</v>
      </c>
      <c r="BA95">
        <v>94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Y95*Source!I43</f>
        <v>6.2600000000000003E-2</v>
      </c>
      <c r="CY95">
        <f>AB95</f>
        <v>62.21</v>
      </c>
      <c r="CZ95">
        <f>AF95</f>
        <v>8.1</v>
      </c>
      <c r="DA95">
        <f>AJ95</f>
        <v>7.68</v>
      </c>
      <c r="DB95">
        <f t="shared" si="23"/>
        <v>25.35</v>
      </c>
      <c r="DC95">
        <f t="shared" si="24"/>
        <v>0</v>
      </c>
    </row>
    <row r="96" spans="1:107" x14ac:dyDescent="0.2">
      <c r="A96">
        <f>ROW(Source!A43)</f>
        <v>43</v>
      </c>
      <c r="B96">
        <v>109229629</v>
      </c>
      <c r="C96">
        <v>109230121</v>
      </c>
      <c r="D96">
        <v>76434481</v>
      </c>
      <c r="E96">
        <v>1</v>
      </c>
      <c r="F96">
        <v>1</v>
      </c>
      <c r="G96">
        <v>1</v>
      </c>
      <c r="H96">
        <v>2</v>
      </c>
      <c r="I96" t="s">
        <v>336</v>
      </c>
      <c r="J96" t="s">
        <v>337</v>
      </c>
      <c r="K96" t="s">
        <v>338</v>
      </c>
      <c r="L96">
        <v>1368</v>
      </c>
      <c r="N96">
        <v>1011</v>
      </c>
      <c r="O96" t="s">
        <v>330</v>
      </c>
      <c r="P96" t="s">
        <v>330</v>
      </c>
      <c r="Q96">
        <v>1</v>
      </c>
      <c r="W96">
        <v>0</v>
      </c>
      <c r="X96">
        <v>1230759911</v>
      </c>
      <c r="Y96">
        <v>0.22</v>
      </c>
      <c r="AA96">
        <v>0</v>
      </c>
      <c r="AB96">
        <v>1575.16</v>
      </c>
      <c r="AC96">
        <v>400.9</v>
      </c>
      <c r="AD96">
        <v>0</v>
      </c>
      <c r="AE96">
        <v>0</v>
      </c>
      <c r="AF96">
        <v>87.17</v>
      </c>
      <c r="AG96">
        <v>11.6</v>
      </c>
      <c r="AH96">
        <v>0</v>
      </c>
      <c r="AI96">
        <v>1</v>
      </c>
      <c r="AJ96">
        <v>18.07</v>
      </c>
      <c r="AK96">
        <v>34.56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0.22</v>
      </c>
      <c r="AU96" t="s">
        <v>3</v>
      </c>
      <c r="AV96">
        <v>0</v>
      </c>
      <c r="AW96">
        <v>2</v>
      </c>
      <c r="AX96">
        <v>109230134</v>
      </c>
      <c r="AY96">
        <v>1</v>
      </c>
      <c r="AZ96">
        <v>0</v>
      </c>
      <c r="BA96">
        <v>95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Y96*Source!I43</f>
        <v>4.4000000000000003E-3</v>
      </c>
      <c r="CY96">
        <f>AB96</f>
        <v>1575.16</v>
      </c>
      <c r="CZ96">
        <f>AF96</f>
        <v>87.17</v>
      </c>
      <c r="DA96">
        <f>AJ96</f>
        <v>18.07</v>
      </c>
      <c r="DB96">
        <f t="shared" si="23"/>
        <v>19.18</v>
      </c>
      <c r="DC96">
        <f t="shared" si="24"/>
        <v>2.5499999999999998</v>
      </c>
    </row>
    <row r="97" spans="1:107" x14ac:dyDescent="0.2">
      <c r="A97">
        <f>ROW(Source!A43)</f>
        <v>43</v>
      </c>
      <c r="B97">
        <v>109229629</v>
      </c>
      <c r="C97">
        <v>109230121</v>
      </c>
      <c r="D97">
        <v>76370161</v>
      </c>
      <c r="E97">
        <v>1</v>
      </c>
      <c r="F97">
        <v>1</v>
      </c>
      <c r="G97">
        <v>1</v>
      </c>
      <c r="H97">
        <v>3</v>
      </c>
      <c r="I97" t="s">
        <v>353</v>
      </c>
      <c r="J97" t="s">
        <v>354</v>
      </c>
      <c r="K97" t="s">
        <v>355</v>
      </c>
      <c r="L97">
        <v>1346</v>
      </c>
      <c r="N97">
        <v>1009</v>
      </c>
      <c r="O97" t="s">
        <v>356</v>
      </c>
      <c r="P97" t="s">
        <v>356</v>
      </c>
      <c r="Q97">
        <v>1</v>
      </c>
      <c r="W97">
        <v>0</v>
      </c>
      <c r="X97">
        <v>-1805966371</v>
      </c>
      <c r="Y97">
        <v>0.9</v>
      </c>
      <c r="AA97">
        <v>93.87</v>
      </c>
      <c r="AB97">
        <v>0</v>
      </c>
      <c r="AC97">
        <v>0</v>
      </c>
      <c r="AD97">
        <v>0</v>
      </c>
      <c r="AE97">
        <v>14.31</v>
      </c>
      <c r="AF97">
        <v>0</v>
      </c>
      <c r="AG97">
        <v>0</v>
      </c>
      <c r="AH97">
        <v>0</v>
      </c>
      <c r="AI97">
        <v>6.56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0.9</v>
      </c>
      <c r="AU97" t="s">
        <v>3</v>
      </c>
      <c r="AV97">
        <v>0</v>
      </c>
      <c r="AW97">
        <v>2</v>
      </c>
      <c r="AX97">
        <v>109230135</v>
      </c>
      <c r="AY97">
        <v>1</v>
      </c>
      <c r="AZ97">
        <v>0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Y97*Source!I43</f>
        <v>1.8000000000000002E-2</v>
      </c>
      <c r="CY97">
        <f>AA97</f>
        <v>93.87</v>
      </c>
      <c r="CZ97">
        <f>AE97</f>
        <v>14.31</v>
      </c>
      <c r="DA97">
        <f>AI97</f>
        <v>6.56</v>
      </c>
      <c r="DB97">
        <f t="shared" si="23"/>
        <v>12.88</v>
      </c>
      <c r="DC97">
        <f t="shared" si="24"/>
        <v>0</v>
      </c>
    </row>
    <row r="98" spans="1:107" x14ac:dyDescent="0.2">
      <c r="A98">
        <f>ROW(Source!A43)</f>
        <v>43</v>
      </c>
      <c r="B98">
        <v>109229629</v>
      </c>
      <c r="C98">
        <v>109230121</v>
      </c>
      <c r="D98">
        <v>76383696</v>
      </c>
      <c r="E98">
        <v>1</v>
      </c>
      <c r="F98">
        <v>1</v>
      </c>
      <c r="G98">
        <v>1</v>
      </c>
      <c r="H98">
        <v>3</v>
      </c>
      <c r="I98" t="s">
        <v>488</v>
      </c>
      <c r="J98" t="s">
        <v>489</v>
      </c>
      <c r="K98" t="s">
        <v>490</v>
      </c>
      <c r="L98">
        <v>1348</v>
      </c>
      <c r="N98">
        <v>1009</v>
      </c>
      <c r="O98" t="s">
        <v>74</v>
      </c>
      <c r="P98" t="s">
        <v>74</v>
      </c>
      <c r="Q98">
        <v>1000</v>
      </c>
      <c r="W98">
        <v>0</v>
      </c>
      <c r="X98">
        <v>-2033855571</v>
      </c>
      <c r="Y98">
        <v>3.7000000000000002E-3</v>
      </c>
      <c r="AA98">
        <v>86292.69</v>
      </c>
      <c r="AB98">
        <v>0</v>
      </c>
      <c r="AC98">
        <v>0</v>
      </c>
      <c r="AD98">
        <v>0</v>
      </c>
      <c r="AE98">
        <v>9073.89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3.7000000000000002E-3</v>
      </c>
      <c r="AU98" t="s">
        <v>3</v>
      </c>
      <c r="AV98">
        <v>0</v>
      </c>
      <c r="AW98">
        <v>2</v>
      </c>
      <c r="AX98">
        <v>109230136</v>
      </c>
      <c r="AY98">
        <v>1</v>
      </c>
      <c r="AZ98">
        <v>0</v>
      </c>
      <c r="BA98">
        <v>97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Y98*Source!I43</f>
        <v>7.400000000000001E-5</v>
      </c>
      <c r="CY98">
        <f>AA98</f>
        <v>86292.69</v>
      </c>
      <c r="CZ98">
        <f>AE98</f>
        <v>9073.89</v>
      </c>
      <c r="DA98">
        <f>AI98</f>
        <v>9.51</v>
      </c>
      <c r="DB98">
        <f t="shared" si="23"/>
        <v>33.57</v>
      </c>
      <c r="DC98">
        <f t="shared" si="24"/>
        <v>0</v>
      </c>
    </row>
    <row r="99" spans="1:107" x14ac:dyDescent="0.2">
      <c r="A99">
        <f>ROW(Source!A43)</f>
        <v>43</v>
      </c>
      <c r="B99">
        <v>109229629</v>
      </c>
      <c r="C99">
        <v>109230121</v>
      </c>
      <c r="D99">
        <v>76432106</v>
      </c>
      <c r="E99">
        <v>1</v>
      </c>
      <c r="F99">
        <v>1</v>
      </c>
      <c r="G99">
        <v>1</v>
      </c>
      <c r="H99">
        <v>3</v>
      </c>
      <c r="I99" t="s">
        <v>371</v>
      </c>
      <c r="J99" t="s">
        <v>372</v>
      </c>
      <c r="K99" t="s">
        <v>373</v>
      </c>
      <c r="L99">
        <v>1374</v>
      </c>
      <c r="N99">
        <v>1013</v>
      </c>
      <c r="O99" t="s">
        <v>374</v>
      </c>
      <c r="P99" t="s">
        <v>374</v>
      </c>
      <c r="Q99">
        <v>1</v>
      </c>
      <c r="W99">
        <v>0</v>
      </c>
      <c r="X99">
        <v>-915781824</v>
      </c>
      <c r="Y99">
        <v>3.12</v>
      </c>
      <c r="AA99">
        <v>7.53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7.53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3.12</v>
      </c>
      <c r="AU99" t="s">
        <v>3</v>
      </c>
      <c r="AV99">
        <v>0</v>
      </c>
      <c r="AW99">
        <v>2</v>
      </c>
      <c r="AX99">
        <v>109230137</v>
      </c>
      <c r="AY99">
        <v>1</v>
      </c>
      <c r="AZ99">
        <v>0</v>
      </c>
      <c r="BA99">
        <v>98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Y99*Source!I43</f>
        <v>6.2400000000000004E-2</v>
      </c>
      <c r="CY99">
        <f>AA99</f>
        <v>7.53</v>
      </c>
      <c r="CZ99">
        <f>AE99</f>
        <v>1</v>
      </c>
      <c r="DA99">
        <f>AI99</f>
        <v>7.53</v>
      </c>
      <c r="DB99">
        <f t="shared" si="23"/>
        <v>3.12</v>
      </c>
      <c r="DC99">
        <f t="shared" si="24"/>
        <v>0</v>
      </c>
    </row>
    <row r="100" spans="1:107" x14ac:dyDescent="0.2">
      <c r="A100">
        <f>ROW(Source!A44)</f>
        <v>44</v>
      </c>
      <c r="B100">
        <v>109229629</v>
      </c>
      <c r="C100">
        <v>109230138</v>
      </c>
      <c r="D100">
        <v>51592841</v>
      </c>
      <c r="E100">
        <v>1</v>
      </c>
      <c r="F100">
        <v>1</v>
      </c>
      <c r="G100">
        <v>1</v>
      </c>
      <c r="H100">
        <v>1</v>
      </c>
      <c r="I100" t="s">
        <v>491</v>
      </c>
      <c r="J100" t="s">
        <v>3</v>
      </c>
      <c r="K100" t="s">
        <v>492</v>
      </c>
      <c r="L100">
        <v>1369</v>
      </c>
      <c r="N100">
        <v>1013</v>
      </c>
      <c r="O100" t="s">
        <v>324</v>
      </c>
      <c r="P100" t="s">
        <v>324</v>
      </c>
      <c r="Q100">
        <v>1</v>
      </c>
      <c r="W100">
        <v>0</v>
      </c>
      <c r="X100">
        <v>-1499016023</v>
      </c>
      <c r="Y100">
        <v>97.2</v>
      </c>
      <c r="AA100">
        <v>0</v>
      </c>
      <c r="AB100">
        <v>0</v>
      </c>
      <c r="AC100">
        <v>0</v>
      </c>
      <c r="AD100">
        <v>7.5</v>
      </c>
      <c r="AE100">
        <v>0</v>
      </c>
      <c r="AF100">
        <v>0</v>
      </c>
      <c r="AG100">
        <v>0</v>
      </c>
      <c r="AH100">
        <v>7.5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97.2</v>
      </c>
      <c r="AU100" t="s">
        <v>3</v>
      </c>
      <c r="AV100">
        <v>1</v>
      </c>
      <c r="AW100">
        <v>2</v>
      </c>
      <c r="AX100">
        <v>109230140</v>
      </c>
      <c r="AY100">
        <v>1</v>
      </c>
      <c r="AZ100">
        <v>0</v>
      </c>
      <c r="BA100">
        <v>99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Y100*Source!I44</f>
        <v>1.9440000000000002</v>
      </c>
      <c r="CY100">
        <f>AD100</f>
        <v>7.5</v>
      </c>
      <c r="CZ100">
        <f>AH100</f>
        <v>7.5</v>
      </c>
      <c r="DA100">
        <f>AL100</f>
        <v>1</v>
      </c>
      <c r="DB100">
        <f t="shared" si="23"/>
        <v>729</v>
      </c>
      <c r="DC100">
        <f t="shared" si="24"/>
        <v>0</v>
      </c>
    </row>
    <row r="101" spans="1:107" x14ac:dyDescent="0.2">
      <c r="A101">
        <f>ROW(Source!A45)</f>
        <v>45</v>
      </c>
      <c r="B101">
        <v>109229629</v>
      </c>
      <c r="C101">
        <v>109230141</v>
      </c>
      <c r="D101">
        <v>76624295</v>
      </c>
      <c r="E101">
        <v>1</v>
      </c>
      <c r="F101">
        <v>1</v>
      </c>
      <c r="G101">
        <v>1</v>
      </c>
      <c r="H101">
        <v>1</v>
      </c>
      <c r="I101" t="s">
        <v>493</v>
      </c>
      <c r="J101" t="s">
        <v>3</v>
      </c>
      <c r="K101" t="s">
        <v>494</v>
      </c>
      <c r="L101">
        <v>1369</v>
      </c>
      <c r="N101">
        <v>1013</v>
      </c>
      <c r="O101" t="s">
        <v>324</v>
      </c>
      <c r="P101" t="s">
        <v>324</v>
      </c>
      <c r="Q101">
        <v>1</v>
      </c>
      <c r="W101">
        <v>0</v>
      </c>
      <c r="X101">
        <v>604758886</v>
      </c>
      <c r="Y101">
        <v>23.5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23.5</v>
      </c>
      <c r="AU101" t="s">
        <v>3</v>
      </c>
      <c r="AV101">
        <v>1</v>
      </c>
      <c r="AW101">
        <v>2</v>
      </c>
      <c r="AX101">
        <v>109230150</v>
      </c>
      <c r="AY101">
        <v>1</v>
      </c>
      <c r="AZ101">
        <v>0</v>
      </c>
      <c r="BA101">
        <v>100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Y101*Source!I45</f>
        <v>23.5</v>
      </c>
      <c r="CY101">
        <f>AD101</f>
        <v>9.6199999999999992</v>
      </c>
      <c r="CZ101">
        <f>AH101</f>
        <v>9.6199999999999992</v>
      </c>
      <c r="DA101">
        <f>AL101</f>
        <v>1</v>
      </c>
      <c r="DB101">
        <f t="shared" si="23"/>
        <v>226.07</v>
      </c>
      <c r="DC101">
        <f t="shared" si="24"/>
        <v>0</v>
      </c>
    </row>
    <row r="102" spans="1:107" x14ac:dyDescent="0.2">
      <c r="A102">
        <f>ROW(Source!A45)</f>
        <v>45</v>
      </c>
      <c r="B102">
        <v>109229629</v>
      </c>
      <c r="C102">
        <v>109230141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29</v>
      </c>
      <c r="J102" t="s">
        <v>3</v>
      </c>
      <c r="K102" t="s">
        <v>325</v>
      </c>
      <c r="L102">
        <v>608254</v>
      </c>
      <c r="N102">
        <v>1013</v>
      </c>
      <c r="O102" t="s">
        <v>326</v>
      </c>
      <c r="P102" t="s">
        <v>326</v>
      </c>
      <c r="Q102">
        <v>1</v>
      </c>
      <c r="W102">
        <v>0</v>
      </c>
      <c r="X102">
        <v>-185737400</v>
      </c>
      <c r="Y102">
        <v>0.44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0.44</v>
      </c>
      <c r="AU102" t="s">
        <v>3</v>
      </c>
      <c r="AV102">
        <v>2</v>
      </c>
      <c r="AW102">
        <v>2</v>
      </c>
      <c r="AX102">
        <v>109230151</v>
      </c>
      <c r="AY102">
        <v>1</v>
      </c>
      <c r="AZ102">
        <v>0</v>
      </c>
      <c r="BA102">
        <v>101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Y102*Source!I45</f>
        <v>0.44</v>
      </c>
      <c r="CY102">
        <f>AD102</f>
        <v>0</v>
      </c>
      <c r="CZ102">
        <f>AH102</f>
        <v>0</v>
      </c>
      <c r="DA102">
        <f>AL102</f>
        <v>1</v>
      </c>
      <c r="DB102">
        <f t="shared" si="23"/>
        <v>0</v>
      </c>
      <c r="DC102">
        <f t="shared" si="24"/>
        <v>0</v>
      </c>
    </row>
    <row r="103" spans="1:107" x14ac:dyDescent="0.2">
      <c r="A103">
        <f>ROW(Source!A45)</f>
        <v>45</v>
      </c>
      <c r="B103">
        <v>109229629</v>
      </c>
      <c r="C103">
        <v>109230141</v>
      </c>
      <c r="D103">
        <v>76432618</v>
      </c>
      <c r="E103">
        <v>1</v>
      </c>
      <c r="F103">
        <v>1</v>
      </c>
      <c r="G103">
        <v>1</v>
      </c>
      <c r="H103">
        <v>2</v>
      </c>
      <c r="I103" t="s">
        <v>347</v>
      </c>
      <c r="J103" t="s">
        <v>348</v>
      </c>
      <c r="K103" t="s">
        <v>349</v>
      </c>
      <c r="L103">
        <v>1368</v>
      </c>
      <c r="N103">
        <v>1011</v>
      </c>
      <c r="O103" t="s">
        <v>330</v>
      </c>
      <c r="P103" t="s">
        <v>330</v>
      </c>
      <c r="Q103">
        <v>1</v>
      </c>
      <c r="W103">
        <v>0</v>
      </c>
      <c r="X103">
        <v>783836208</v>
      </c>
      <c r="Y103">
        <v>0.44</v>
      </c>
      <c r="AA103">
        <v>0</v>
      </c>
      <c r="AB103">
        <v>1124.33</v>
      </c>
      <c r="AC103">
        <v>466.56</v>
      </c>
      <c r="AD103">
        <v>0</v>
      </c>
      <c r="AE103">
        <v>0</v>
      </c>
      <c r="AF103">
        <v>134.65</v>
      </c>
      <c r="AG103">
        <v>13.5</v>
      </c>
      <c r="AH103">
        <v>0</v>
      </c>
      <c r="AI103">
        <v>1</v>
      </c>
      <c r="AJ103">
        <v>8.35</v>
      </c>
      <c r="AK103">
        <v>34.56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0.44</v>
      </c>
      <c r="AU103" t="s">
        <v>3</v>
      </c>
      <c r="AV103">
        <v>0</v>
      </c>
      <c r="AW103">
        <v>2</v>
      </c>
      <c r="AX103">
        <v>109230152</v>
      </c>
      <c r="AY103">
        <v>1</v>
      </c>
      <c r="AZ103">
        <v>0</v>
      </c>
      <c r="BA103">
        <v>102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Y103*Source!I45</f>
        <v>0.44</v>
      </c>
      <c r="CY103">
        <f>AB103</f>
        <v>1124.33</v>
      </c>
      <c r="CZ103">
        <f>AF103</f>
        <v>134.65</v>
      </c>
      <c r="DA103">
        <f>AJ103</f>
        <v>8.35</v>
      </c>
      <c r="DB103">
        <f t="shared" si="23"/>
        <v>59.25</v>
      </c>
      <c r="DC103">
        <f t="shared" si="24"/>
        <v>5.94</v>
      </c>
    </row>
    <row r="104" spans="1:107" x14ac:dyDescent="0.2">
      <c r="A104">
        <f>ROW(Source!A45)</f>
        <v>45</v>
      </c>
      <c r="B104">
        <v>109229629</v>
      </c>
      <c r="C104">
        <v>109230141</v>
      </c>
      <c r="D104">
        <v>76434481</v>
      </c>
      <c r="E104">
        <v>1</v>
      </c>
      <c r="F104">
        <v>1</v>
      </c>
      <c r="G104">
        <v>1</v>
      </c>
      <c r="H104">
        <v>2</v>
      </c>
      <c r="I104" t="s">
        <v>336</v>
      </c>
      <c r="J104" t="s">
        <v>337</v>
      </c>
      <c r="K104" t="s">
        <v>338</v>
      </c>
      <c r="L104">
        <v>1368</v>
      </c>
      <c r="N104">
        <v>1011</v>
      </c>
      <c r="O104" t="s">
        <v>330</v>
      </c>
      <c r="P104" t="s">
        <v>330</v>
      </c>
      <c r="Q104">
        <v>1</v>
      </c>
      <c r="W104">
        <v>0</v>
      </c>
      <c r="X104">
        <v>1230759911</v>
      </c>
      <c r="Y104">
        <v>0.44</v>
      </c>
      <c r="AA104">
        <v>0</v>
      </c>
      <c r="AB104">
        <v>1575.16</v>
      </c>
      <c r="AC104">
        <v>400.9</v>
      </c>
      <c r="AD104">
        <v>0</v>
      </c>
      <c r="AE104">
        <v>0</v>
      </c>
      <c r="AF104">
        <v>87.17</v>
      </c>
      <c r="AG104">
        <v>11.6</v>
      </c>
      <c r="AH104">
        <v>0</v>
      </c>
      <c r="AI104">
        <v>1</v>
      </c>
      <c r="AJ104">
        <v>18.07</v>
      </c>
      <c r="AK104">
        <v>34.56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0.44</v>
      </c>
      <c r="AU104" t="s">
        <v>3</v>
      </c>
      <c r="AV104">
        <v>0</v>
      </c>
      <c r="AW104">
        <v>2</v>
      </c>
      <c r="AX104">
        <v>109230153</v>
      </c>
      <c r="AY104">
        <v>1</v>
      </c>
      <c r="AZ104">
        <v>0</v>
      </c>
      <c r="BA104">
        <v>103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Y104*Source!I45</f>
        <v>0.44</v>
      </c>
      <c r="CY104">
        <f>AB104</f>
        <v>1575.16</v>
      </c>
      <c r="CZ104">
        <f>AF104</f>
        <v>87.17</v>
      </c>
      <c r="DA104">
        <f>AJ104</f>
        <v>18.07</v>
      </c>
      <c r="DB104">
        <f t="shared" si="23"/>
        <v>38.35</v>
      </c>
      <c r="DC104">
        <f t="shared" si="24"/>
        <v>5.0999999999999996</v>
      </c>
    </row>
    <row r="105" spans="1:107" x14ac:dyDescent="0.2">
      <c r="A105">
        <f>ROW(Source!A45)</f>
        <v>45</v>
      </c>
      <c r="B105">
        <v>109229629</v>
      </c>
      <c r="C105">
        <v>109230141</v>
      </c>
      <c r="D105">
        <v>76370015</v>
      </c>
      <c r="E105">
        <v>1</v>
      </c>
      <c r="F105">
        <v>1</v>
      </c>
      <c r="G105">
        <v>1</v>
      </c>
      <c r="H105">
        <v>3</v>
      </c>
      <c r="I105" t="s">
        <v>495</v>
      </c>
      <c r="J105" t="s">
        <v>496</v>
      </c>
      <c r="K105" t="s">
        <v>497</v>
      </c>
      <c r="L105">
        <v>1348</v>
      </c>
      <c r="N105">
        <v>1009</v>
      </c>
      <c r="O105" t="s">
        <v>74</v>
      </c>
      <c r="P105" t="s">
        <v>74</v>
      </c>
      <c r="Q105">
        <v>1000</v>
      </c>
      <c r="W105">
        <v>0</v>
      </c>
      <c r="X105">
        <v>-1452013394</v>
      </c>
      <c r="Y105">
        <v>1E-3</v>
      </c>
      <c r="AA105">
        <v>89850.18</v>
      </c>
      <c r="AB105">
        <v>0</v>
      </c>
      <c r="AC105">
        <v>0</v>
      </c>
      <c r="AD105">
        <v>0</v>
      </c>
      <c r="AE105">
        <v>5000.01</v>
      </c>
      <c r="AF105">
        <v>0</v>
      </c>
      <c r="AG105">
        <v>0</v>
      </c>
      <c r="AH105">
        <v>0</v>
      </c>
      <c r="AI105">
        <v>17.97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1E-3</v>
      </c>
      <c r="AU105" t="s">
        <v>3</v>
      </c>
      <c r="AV105">
        <v>0</v>
      </c>
      <c r="AW105">
        <v>2</v>
      </c>
      <c r="AX105">
        <v>109230154</v>
      </c>
      <c r="AY105">
        <v>1</v>
      </c>
      <c r="AZ105">
        <v>0</v>
      </c>
      <c r="BA105">
        <v>104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Y105*Source!I45</f>
        <v>1E-3</v>
      </c>
      <c r="CY105">
        <f>AA105</f>
        <v>89850.18</v>
      </c>
      <c r="CZ105">
        <f>AE105</f>
        <v>5000.01</v>
      </c>
      <c r="DA105">
        <f>AI105</f>
        <v>17.97</v>
      </c>
      <c r="DB105">
        <f t="shared" si="23"/>
        <v>5</v>
      </c>
      <c r="DC105">
        <f t="shared" si="24"/>
        <v>0</v>
      </c>
    </row>
    <row r="106" spans="1:107" x14ac:dyDescent="0.2">
      <c r="A106">
        <f>ROW(Source!A45)</f>
        <v>45</v>
      </c>
      <c r="B106">
        <v>109229629</v>
      </c>
      <c r="C106">
        <v>109230141</v>
      </c>
      <c r="D106">
        <v>76370199</v>
      </c>
      <c r="E106">
        <v>1</v>
      </c>
      <c r="F106">
        <v>1</v>
      </c>
      <c r="G106">
        <v>1</v>
      </c>
      <c r="H106">
        <v>3</v>
      </c>
      <c r="I106" t="s">
        <v>498</v>
      </c>
      <c r="J106" t="s">
        <v>499</v>
      </c>
      <c r="K106" t="s">
        <v>441</v>
      </c>
      <c r="L106">
        <v>1346</v>
      </c>
      <c r="N106">
        <v>1009</v>
      </c>
      <c r="O106" t="s">
        <v>356</v>
      </c>
      <c r="P106" t="s">
        <v>356</v>
      </c>
      <c r="Q106">
        <v>1</v>
      </c>
      <c r="W106">
        <v>0</v>
      </c>
      <c r="X106">
        <v>30920770</v>
      </c>
      <c r="Y106">
        <v>0.42</v>
      </c>
      <c r="AA106">
        <v>83.44</v>
      </c>
      <c r="AB106">
        <v>0</v>
      </c>
      <c r="AC106">
        <v>0</v>
      </c>
      <c r="AD106">
        <v>0</v>
      </c>
      <c r="AE106">
        <v>9.0399999999999991</v>
      </c>
      <c r="AF106">
        <v>0</v>
      </c>
      <c r="AG106">
        <v>0</v>
      </c>
      <c r="AH106">
        <v>0</v>
      </c>
      <c r="AI106">
        <v>9.23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0.42</v>
      </c>
      <c r="AU106" t="s">
        <v>3</v>
      </c>
      <c r="AV106">
        <v>0</v>
      </c>
      <c r="AW106">
        <v>2</v>
      </c>
      <c r="AX106">
        <v>109230155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Y106*Source!I45</f>
        <v>0.42</v>
      </c>
      <c r="CY106">
        <f>AA106</f>
        <v>83.44</v>
      </c>
      <c r="CZ106">
        <f>AE106</f>
        <v>9.0399999999999991</v>
      </c>
      <c r="DA106">
        <f>AI106</f>
        <v>9.23</v>
      </c>
      <c r="DB106">
        <f t="shared" si="23"/>
        <v>3.8</v>
      </c>
      <c r="DC106">
        <f t="shared" si="24"/>
        <v>0</v>
      </c>
    </row>
    <row r="107" spans="1:107" x14ac:dyDescent="0.2">
      <c r="A107">
        <f>ROW(Source!A45)</f>
        <v>45</v>
      </c>
      <c r="B107">
        <v>109229629</v>
      </c>
      <c r="C107">
        <v>109230141</v>
      </c>
      <c r="D107">
        <v>76370338</v>
      </c>
      <c r="E107">
        <v>1</v>
      </c>
      <c r="F107">
        <v>1</v>
      </c>
      <c r="G107">
        <v>1</v>
      </c>
      <c r="H107">
        <v>3</v>
      </c>
      <c r="I107" t="s">
        <v>500</v>
      </c>
      <c r="J107" t="s">
        <v>501</v>
      </c>
      <c r="K107" t="s">
        <v>502</v>
      </c>
      <c r="L107">
        <v>1346</v>
      </c>
      <c r="N107">
        <v>1009</v>
      </c>
      <c r="O107" t="s">
        <v>356</v>
      </c>
      <c r="P107" t="s">
        <v>356</v>
      </c>
      <c r="Q107">
        <v>1</v>
      </c>
      <c r="W107">
        <v>0</v>
      </c>
      <c r="X107">
        <v>-1768004575</v>
      </c>
      <c r="Y107">
        <v>0.3</v>
      </c>
      <c r="AA107">
        <v>66.23</v>
      </c>
      <c r="AB107">
        <v>0</v>
      </c>
      <c r="AC107">
        <v>0</v>
      </c>
      <c r="AD107">
        <v>0</v>
      </c>
      <c r="AE107">
        <v>28.67</v>
      </c>
      <c r="AF107">
        <v>0</v>
      </c>
      <c r="AG107">
        <v>0</v>
      </c>
      <c r="AH107">
        <v>0</v>
      </c>
      <c r="AI107">
        <v>2.31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0.3</v>
      </c>
      <c r="AU107" t="s">
        <v>3</v>
      </c>
      <c r="AV107">
        <v>0</v>
      </c>
      <c r="AW107">
        <v>2</v>
      </c>
      <c r="AX107">
        <v>109230156</v>
      </c>
      <c r="AY107">
        <v>1</v>
      </c>
      <c r="AZ107">
        <v>0</v>
      </c>
      <c r="BA107">
        <v>106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Y107*Source!I45</f>
        <v>0.3</v>
      </c>
      <c r="CY107">
        <f>AA107</f>
        <v>66.23</v>
      </c>
      <c r="CZ107">
        <f>AE107</f>
        <v>28.67</v>
      </c>
      <c r="DA107">
        <f>AI107</f>
        <v>2.31</v>
      </c>
      <c r="DB107">
        <f t="shared" si="23"/>
        <v>8.6</v>
      </c>
      <c r="DC107">
        <f t="shared" si="24"/>
        <v>0</v>
      </c>
    </row>
    <row r="108" spans="1:107" x14ac:dyDescent="0.2">
      <c r="A108">
        <f>ROW(Source!A45)</f>
        <v>45</v>
      </c>
      <c r="B108">
        <v>109229629</v>
      </c>
      <c r="C108">
        <v>109230141</v>
      </c>
      <c r="D108">
        <v>76432106</v>
      </c>
      <c r="E108">
        <v>1</v>
      </c>
      <c r="F108">
        <v>1</v>
      </c>
      <c r="G108">
        <v>1</v>
      </c>
      <c r="H108">
        <v>3</v>
      </c>
      <c r="I108" t="s">
        <v>371</v>
      </c>
      <c r="J108" t="s">
        <v>372</v>
      </c>
      <c r="K108" t="s">
        <v>373</v>
      </c>
      <c r="L108">
        <v>1374</v>
      </c>
      <c r="N108">
        <v>1013</v>
      </c>
      <c r="O108" t="s">
        <v>374</v>
      </c>
      <c r="P108" t="s">
        <v>374</v>
      </c>
      <c r="Q108">
        <v>1</v>
      </c>
      <c r="W108">
        <v>0</v>
      </c>
      <c r="X108">
        <v>-915781824</v>
      </c>
      <c r="Y108">
        <v>4.5199999999999996</v>
      </c>
      <c r="AA108">
        <v>7.53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7.53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4.5199999999999996</v>
      </c>
      <c r="AU108" t="s">
        <v>3</v>
      </c>
      <c r="AV108">
        <v>0</v>
      </c>
      <c r="AW108">
        <v>2</v>
      </c>
      <c r="AX108">
        <v>109230157</v>
      </c>
      <c r="AY108">
        <v>1</v>
      </c>
      <c r="AZ108">
        <v>0</v>
      </c>
      <c r="BA108">
        <v>107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Y108*Source!I45</f>
        <v>4.5199999999999996</v>
      </c>
      <c r="CY108">
        <f>AA108</f>
        <v>7.53</v>
      </c>
      <c r="CZ108">
        <f>AE108</f>
        <v>1</v>
      </c>
      <c r="DA108">
        <f>AI108</f>
        <v>7.53</v>
      </c>
      <c r="DB108">
        <f t="shared" si="23"/>
        <v>4.5199999999999996</v>
      </c>
      <c r="DC108">
        <f t="shared" si="24"/>
        <v>0</v>
      </c>
    </row>
    <row r="109" spans="1:107" x14ac:dyDescent="0.2">
      <c r="A109">
        <f>ROW(Source!A46)</f>
        <v>46</v>
      </c>
      <c r="B109">
        <v>109229629</v>
      </c>
      <c r="C109">
        <v>109230158</v>
      </c>
      <c r="D109">
        <v>76624295</v>
      </c>
      <c r="E109">
        <v>1</v>
      </c>
      <c r="F109">
        <v>1</v>
      </c>
      <c r="G109">
        <v>1</v>
      </c>
      <c r="H109">
        <v>1</v>
      </c>
      <c r="I109" t="s">
        <v>493</v>
      </c>
      <c r="J109" t="s">
        <v>3</v>
      </c>
      <c r="K109" t="s">
        <v>494</v>
      </c>
      <c r="L109">
        <v>1369</v>
      </c>
      <c r="N109">
        <v>1013</v>
      </c>
      <c r="O109" t="s">
        <v>324</v>
      </c>
      <c r="P109" t="s">
        <v>324</v>
      </c>
      <c r="Q109">
        <v>1</v>
      </c>
      <c r="W109">
        <v>0</v>
      </c>
      <c r="X109">
        <v>604758886</v>
      </c>
      <c r="Y109">
        <v>15.44</v>
      </c>
      <c r="AA109">
        <v>0</v>
      </c>
      <c r="AB109">
        <v>0</v>
      </c>
      <c r="AC109">
        <v>0</v>
      </c>
      <c r="AD109">
        <v>9.6199999999999992</v>
      </c>
      <c r="AE109">
        <v>0</v>
      </c>
      <c r="AF109">
        <v>0</v>
      </c>
      <c r="AG109">
        <v>0</v>
      </c>
      <c r="AH109">
        <v>9.6199999999999992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15.44</v>
      </c>
      <c r="AU109" t="s">
        <v>3</v>
      </c>
      <c r="AV109">
        <v>1</v>
      </c>
      <c r="AW109">
        <v>2</v>
      </c>
      <c r="AX109">
        <v>109230170</v>
      </c>
      <c r="AY109">
        <v>1</v>
      </c>
      <c r="AZ109">
        <v>0</v>
      </c>
      <c r="BA109">
        <v>108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Y109*Source!I46</f>
        <v>2.3159999999999998</v>
      </c>
      <c r="CY109">
        <f>AD109</f>
        <v>9.6199999999999992</v>
      </c>
      <c r="CZ109">
        <f>AH109</f>
        <v>9.6199999999999992</v>
      </c>
      <c r="DA109">
        <f>AL109</f>
        <v>1</v>
      </c>
      <c r="DB109">
        <f t="shared" si="23"/>
        <v>148.53</v>
      </c>
      <c r="DC109">
        <f t="shared" si="24"/>
        <v>0</v>
      </c>
    </row>
    <row r="110" spans="1:107" x14ac:dyDescent="0.2">
      <c r="A110">
        <f>ROW(Source!A46)</f>
        <v>46</v>
      </c>
      <c r="B110">
        <v>109229629</v>
      </c>
      <c r="C110">
        <v>109230158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29</v>
      </c>
      <c r="J110" t="s">
        <v>3</v>
      </c>
      <c r="K110" t="s">
        <v>325</v>
      </c>
      <c r="L110">
        <v>608254</v>
      </c>
      <c r="N110">
        <v>1013</v>
      </c>
      <c r="O110" t="s">
        <v>326</v>
      </c>
      <c r="P110" t="s">
        <v>326</v>
      </c>
      <c r="Q110">
        <v>1</v>
      </c>
      <c r="W110">
        <v>0</v>
      </c>
      <c r="X110">
        <v>-185737400</v>
      </c>
      <c r="Y110">
        <v>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5</v>
      </c>
      <c r="AU110" t="s">
        <v>3</v>
      </c>
      <c r="AV110">
        <v>2</v>
      </c>
      <c r="AW110">
        <v>2</v>
      </c>
      <c r="AX110">
        <v>109230171</v>
      </c>
      <c r="AY110">
        <v>1</v>
      </c>
      <c r="AZ110">
        <v>0</v>
      </c>
      <c r="BA110">
        <v>109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Y110*Source!I46</f>
        <v>0.75</v>
      </c>
      <c r="CY110">
        <f>AD110</f>
        <v>0</v>
      </c>
      <c r="CZ110">
        <f>AH110</f>
        <v>0</v>
      </c>
      <c r="DA110">
        <f>AL110</f>
        <v>1</v>
      </c>
      <c r="DB110">
        <f t="shared" si="23"/>
        <v>0</v>
      </c>
      <c r="DC110">
        <f t="shared" si="24"/>
        <v>0</v>
      </c>
    </row>
    <row r="111" spans="1:107" x14ac:dyDescent="0.2">
      <c r="A111">
        <f>ROW(Source!A46)</f>
        <v>46</v>
      </c>
      <c r="B111">
        <v>109229629</v>
      </c>
      <c r="C111">
        <v>109230158</v>
      </c>
      <c r="D111">
        <v>76432618</v>
      </c>
      <c r="E111">
        <v>1</v>
      </c>
      <c r="F111">
        <v>1</v>
      </c>
      <c r="G111">
        <v>1</v>
      </c>
      <c r="H111">
        <v>2</v>
      </c>
      <c r="I111" t="s">
        <v>347</v>
      </c>
      <c r="J111" t="s">
        <v>348</v>
      </c>
      <c r="K111" t="s">
        <v>349</v>
      </c>
      <c r="L111">
        <v>1368</v>
      </c>
      <c r="N111">
        <v>1011</v>
      </c>
      <c r="O111" t="s">
        <v>330</v>
      </c>
      <c r="P111" t="s">
        <v>330</v>
      </c>
      <c r="Q111">
        <v>1</v>
      </c>
      <c r="W111">
        <v>0</v>
      </c>
      <c r="X111">
        <v>783836208</v>
      </c>
      <c r="Y111">
        <v>0.2</v>
      </c>
      <c r="AA111">
        <v>0</v>
      </c>
      <c r="AB111">
        <v>1124.33</v>
      </c>
      <c r="AC111">
        <v>466.56</v>
      </c>
      <c r="AD111">
        <v>0</v>
      </c>
      <c r="AE111">
        <v>0</v>
      </c>
      <c r="AF111">
        <v>134.65</v>
      </c>
      <c r="AG111">
        <v>13.5</v>
      </c>
      <c r="AH111">
        <v>0</v>
      </c>
      <c r="AI111">
        <v>1</v>
      </c>
      <c r="AJ111">
        <v>8.35</v>
      </c>
      <c r="AK111">
        <v>34.56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0.2</v>
      </c>
      <c r="AU111" t="s">
        <v>3</v>
      </c>
      <c r="AV111">
        <v>0</v>
      </c>
      <c r="AW111">
        <v>2</v>
      </c>
      <c r="AX111">
        <v>109230172</v>
      </c>
      <c r="AY111">
        <v>1</v>
      </c>
      <c r="AZ111">
        <v>0</v>
      </c>
      <c r="BA111">
        <v>110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Y111*Source!I46</f>
        <v>0.03</v>
      </c>
      <c r="CY111">
        <f>AB111</f>
        <v>1124.33</v>
      </c>
      <c r="CZ111">
        <f>AF111</f>
        <v>134.65</v>
      </c>
      <c r="DA111">
        <f>AJ111</f>
        <v>8.35</v>
      </c>
      <c r="DB111">
        <f t="shared" si="23"/>
        <v>26.93</v>
      </c>
      <c r="DC111">
        <f t="shared" si="24"/>
        <v>2.7</v>
      </c>
    </row>
    <row r="112" spans="1:107" x14ac:dyDescent="0.2">
      <c r="A112">
        <f>ROW(Source!A46)</f>
        <v>46</v>
      </c>
      <c r="B112">
        <v>109229629</v>
      </c>
      <c r="C112">
        <v>109230158</v>
      </c>
      <c r="D112">
        <v>76432714</v>
      </c>
      <c r="E112">
        <v>1</v>
      </c>
      <c r="F112">
        <v>1</v>
      </c>
      <c r="G112">
        <v>1</v>
      </c>
      <c r="H112">
        <v>2</v>
      </c>
      <c r="I112" t="s">
        <v>503</v>
      </c>
      <c r="J112" t="s">
        <v>504</v>
      </c>
      <c r="K112" t="s">
        <v>505</v>
      </c>
      <c r="L112">
        <v>1368</v>
      </c>
      <c r="N112">
        <v>1011</v>
      </c>
      <c r="O112" t="s">
        <v>330</v>
      </c>
      <c r="P112" t="s">
        <v>330</v>
      </c>
      <c r="Q112">
        <v>1</v>
      </c>
      <c r="W112">
        <v>0</v>
      </c>
      <c r="X112">
        <v>-426164714</v>
      </c>
      <c r="Y112">
        <v>3.59</v>
      </c>
      <c r="AA112">
        <v>0</v>
      </c>
      <c r="AB112">
        <v>10.31</v>
      </c>
      <c r="AC112">
        <v>0</v>
      </c>
      <c r="AD112">
        <v>0</v>
      </c>
      <c r="AE112">
        <v>0</v>
      </c>
      <c r="AF112">
        <v>2.37</v>
      </c>
      <c r="AG112">
        <v>0</v>
      </c>
      <c r="AH112">
        <v>0</v>
      </c>
      <c r="AI112">
        <v>1</v>
      </c>
      <c r="AJ112">
        <v>4.3499999999999996</v>
      </c>
      <c r="AK112">
        <v>34.56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3.59</v>
      </c>
      <c r="AU112" t="s">
        <v>3</v>
      </c>
      <c r="AV112">
        <v>0</v>
      </c>
      <c r="AW112">
        <v>2</v>
      </c>
      <c r="AX112">
        <v>109230173</v>
      </c>
      <c r="AY112">
        <v>1</v>
      </c>
      <c r="AZ112">
        <v>0</v>
      </c>
      <c r="BA112">
        <v>111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Y112*Source!I46</f>
        <v>0.53849999999999998</v>
      </c>
      <c r="CY112">
        <f>AB112</f>
        <v>10.31</v>
      </c>
      <c r="CZ112">
        <f>AF112</f>
        <v>2.37</v>
      </c>
      <c r="DA112">
        <f>AJ112</f>
        <v>4.3499999999999996</v>
      </c>
      <c r="DB112">
        <f t="shared" si="23"/>
        <v>8.51</v>
      </c>
      <c r="DC112">
        <f t="shared" si="24"/>
        <v>0</v>
      </c>
    </row>
    <row r="113" spans="1:107" x14ac:dyDescent="0.2">
      <c r="A113">
        <f>ROW(Source!A46)</f>
        <v>46</v>
      </c>
      <c r="B113">
        <v>109229629</v>
      </c>
      <c r="C113">
        <v>109230158</v>
      </c>
      <c r="D113">
        <v>76432726</v>
      </c>
      <c r="E113">
        <v>1</v>
      </c>
      <c r="F113">
        <v>1</v>
      </c>
      <c r="G113">
        <v>1</v>
      </c>
      <c r="H113">
        <v>2</v>
      </c>
      <c r="I113" t="s">
        <v>506</v>
      </c>
      <c r="J113" t="s">
        <v>507</v>
      </c>
      <c r="K113" t="s">
        <v>508</v>
      </c>
      <c r="L113">
        <v>1368</v>
      </c>
      <c r="N113">
        <v>1011</v>
      </c>
      <c r="O113" t="s">
        <v>330</v>
      </c>
      <c r="P113" t="s">
        <v>330</v>
      </c>
      <c r="Q113">
        <v>1</v>
      </c>
      <c r="W113">
        <v>0</v>
      </c>
      <c r="X113">
        <v>1983991698</v>
      </c>
      <c r="Y113">
        <v>3.59</v>
      </c>
      <c r="AA113">
        <v>0</v>
      </c>
      <c r="AB113">
        <v>32.619999999999997</v>
      </c>
      <c r="AC113">
        <v>0</v>
      </c>
      <c r="AD113">
        <v>0</v>
      </c>
      <c r="AE113">
        <v>0</v>
      </c>
      <c r="AF113">
        <v>3.6</v>
      </c>
      <c r="AG113">
        <v>0</v>
      </c>
      <c r="AH113">
        <v>0</v>
      </c>
      <c r="AI113">
        <v>1</v>
      </c>
      <c r="AJ113">
        <v>9.06</v>
      </c>
      <c r="AK113">
        <v>34.56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3.59</v>
      </c>
      <c r="AU113" t="s">
        <v>3</v>
      </c>
      <c r="AV113">
        <v>0</v>
      </c>
      <c r="AW113">
        <v>2</v>
      </c>
      <c r="AX113">
        <v>109230174</v>
      </c>
      <c r="AY113">
        <v>1</v>
      </c>
      <c r="AZ113">
        <v>0</v>
      </c>
      <c r="BA113">
        <v>112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Y113*Source!I46</f>
        <v>0.53849999999999998</v>
      </c>
      <c r="CY113">
        <f>AB113</f>
        <v>32.619999999999997</v>
      </c>
      <c r="CZ113">
        <f>AF113</f>
        <v>3.6</v>
      </c>
      <c r="DA113">
        <f>AJ113</f>
        <v>9.06</v>
      </c>
      <c r="DB113">
        <f t="shared" si="23"/>
        <v>12.92</v>
      </c>
      <c r="DC113">
        <f t="shared" si="24"/>
        <v>0</v>
      </c>
    </row>
    <row r="114" spans="1:107" x14ac:dyDescent="0.2">
      <c r="A114">
        <f>ROW(Source!A46)</f>
        <v>46</v>
      </c>
      <c r="B114">
        <v>109229629</v>
      </c>
      <c r="C114">
        <v>109230158</v>
      </c>
      <c r="D114">
        <v>76432767</v>
      </c>
      <c r="E114">
        <v>1</v>
      </c>
      <c r="F114">
        <v>1</v>
      </c>
      <c r="G114">
        <v>1</v>
      </c>
      <c r="H114">
        <v>2</v>
      </c>
      <c r="I114" t="s">
        <v>509</v>
      </c>
      <c r="J114" t="s">
        <v>510</v>
      </c>
      <c r="K114" t="s">
        <v>511</v>
      </c>
      <c r="L114">
        <v>1368</v>
      </c>
      <c r="N114">
        <v>1011</v>
      </c>
      <c r="O114" t="s">
        <v>330</v>
      </c>
      <c r="P114" t="s">
        <v>330</v>
      </c>
      <c r="Q114">
        <v>1</v>
      </c>
      <c r="W114">
        <v>0</v>
      </c>
      <c r="X114">
        <v>-1419159406</v>
      </c>
      <c r="Y114">
        <v>4.8</v>
      </c>
      <c r="AA114">
        <v>0</v>
      </c>
      <c r="AB114">
        <v>1044.56</v>
      </c>
      <c r="AC114">
        <v>466.56</v>
      </c>
      <c r="AD114">
        <v>0</v>
      </c>
      <c r="AE114">
        <v>0</v>
      </c>
      <c r="AF114">
        <v>142.69999999999999</v>
      </c>
      <c r="AG114">
        <v>13.5</v>
      </c>
      <c r="AH114">
        <v>0</v>
      </c>
      <c r="AI114">
        <v>1</v>
      </c>
      <c r="AJ114">
        <v>7.32</v>
      </c>
      <c r="AK114">
        <v>34.56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4.8</v>
      </c>
      <c r="AU114" t="s">
        <v>3</v>
      </c>
      <c r="AV114">
        <v>0</v>
      </c>
      <c r="AW114">
        <v>2</v>
      </c>
      <c r="AX114">
        <v>109230175</v>
      </c>
      <c r="AY114">
        <v>1</v>
      </c>
      <c r="AZ114">
        <v>0</v>
      </c>
      <c r="BA114">
        <v>113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Y114*Source!I46</f>
        <v>0.72</v>
      </c>
      <c r="CY114">
        <f>AB114</f>
        <v>1044.56</v>
      </c>
      <c r="CZ114">
        <f>AF114</f>
        <v>142.69999999999999</v>
      </c>
      <c r="DA114">
        <f>AJ114</f>
        <v>7.32</v>
      </c>
      <c r="DB114">
        <f t="shared" si="23"/>
        <v>684.96</v>
      </c>
      <c r="DC114">
        <f t="shared" si="24"/>
        <v>64.8</v>
      </c>
    </row>
    <row r="115" spans="1:107" x14ac:dyDescent="0.2">
      <c r="A115">
        <f>ROW(Source!A46)</f>
        <v>46</v>
      </c>
      <c r="B115">
        <v>109229629</v>
      </c>
      <c r="C115">
        <v>109230158</v>
      </c>
      <c r="D115">
        <v>76434481</v>
      </c>
      <c r="E115">
        <v>1</v>
      </c>
      <c r="F115">
        <v>1</v>
      </c>
      <c r="G115">
        <v>1</v>
      </c>
      <c r="H115">
        <v>2</v>
      </c>
      <c r="I115" t="s">
        <v>336</v>
      </c>
      <c r="J115" t="s">
        <v>337</v>
      </c>
      <c r="K115" t="s">
        <v>338</v>
      </c>
      <c r="L115">
        <v>1368</v>
      </c>
      <c r="N115">
        <v>1011</v>
      </c>
      <c r="O115" t="s">
        <v>330</v>
      </c>
      <c r="P115" t="s">
        <v>330</v>
      </c>
      <c r="Q115">
        <v>1</v>
      </c>
      <c r="W115">
        <v>0</v>
      </c>
      <c r="X115">
        <v>1230759911</v>
      </c>
      <c r="Y115">
        <v>0.2</v>
      </c>
      <c r="AA115">
        <v>0</v>
      </c>
      <c r="AB115">
        <v>1575.16</v>
      </c>
      <c r="AC115">
        <v>400.9</v>
      </c>
      <c r="AD115">
        <v>0</v>
      </c>
      <c r="AE115">
        <v>0</v>
      </c>
      <c r="AF115">
        <v>87.17</v>
      </c>
      <c r="AG115">
        <v>11.6</v>
      </c>
      <c r="AH115">
        <v>0</v>
      </c>
      <c r="AI115">
        <v>1</v>
      </c>
      <c r="AJ115">
        <v>18.07</v>
      </c>
      <c r="AK115">
        <v>34.56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0.2</v>
      </c>
      <c r="AU115" t="s">
        <v>3</v>
      </c>
      <c r="AV115">
        <v>0</v>
      </c>
      <c r="AW115">
        <v>2</v>
      </c>
      <c r="AX115">
        <v>109230176</v>
      </c>
      <c r="AY115">
        <v>1</v>
      </c>
      <c r="AZ115">
        <v>0</v>
      </c>
      <c r="BA115">
        <v>114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Y115*Source!I46</f>
        <v>0.03</v>
      </c>
      <c r="CY115">
        <f>AB115</f>
        <v>1575.16</v>
      </c>
      <c r="CZ115">
        <f>AF115</f>
        <v>87.17</v>
      </c>
      <c r="DA115">
        <f>AJ115</f>
        <v>18.07</v>
      </c>
      <c r="DB115">
        <f t="shared" si="23"/>
        <v>17.43</v>
      </c>
      <c r="DC115">
        <f t="shared" si="24"/>
        <v>2.3199999999999998</v>
      </c>
    </row>
    <row r="116" spans="1:107" x14ac:dyDescent="0.2">
      <c r="A116">
        <f>ROW(Source!A46)</f>
        <v>46</v>
      </c>
      <c r="B116">
        <v>109229629</v>
      </c>
      <c r="C116">
        <v>109230158</v>
      </c>
      <c r="D116">
        <v>76370623</v>
      </c>
      <c r="E116">
        <v>1</v>
      </c>
      <c r="F116">
        <v>1</v>
      </c>
      <c r="G116">
        <v>1</v>
      </c>
      <c r="H116">
        <v>3</v>
      </c>
      <c r="I116" t="s">
        <v>512</v>
      </c>
      <c r="J116" t="s">
        <v>513</v>
      </c>
      <c r="K116" t="s">
        <v>514</v>
      </c>
      <c r="L116">
        <v>1308</v>
      </c>
      <c r="N116">
        <v>1003</v>
      </c>
      <c r="O116" t="s">
        <v>44</v>
      </c>
      <c r="P116" t="s">
        <v>44</v>
      </c>
      <c r="Q116">
        <v>100</v>
      </c>
      <c r="W116">
        <v>0</v>
      </c>
      <c r="X116">
        <v>611857035</v>
      </c>
      <c r="Y116">
        <v>2.4500000000000001E-2</v>
      </c>
      <c r="AA116">
        <v>565.69000000000005</v>
      </c>
      <c r="AB116">
        <v>0</v>
      </c>
      <c r="AC116">
        <v>0</v>
      </c>
      <c r="AD116">
        <v>0</v>
      </c>
      <c r="AE116">
        <v>120.36</v>
      </c>
      <c r="AF116">
        <v>0</v>
      </c>
      <c r="AG116">
        <v>0</v>
      </c>
      <c r="AH116">
        <v>0</v>
      </c>
      <c r="AI116">
        <v>4.7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2.4500000000000001E-2</v>
      </c>
      <c r="AU116" t="s">
        <v>3</v>
      </c>
      <c r="AV116">
        <v>0</v>
      </c>
      <c r="AW116">
        <v>2</v>
      </c>
      <c r="AX116">
        <v>109230177</v>
      </c>
      <c r="AY116">
        <v>1</v>
      </c>
      <c r="AZ116">
        <v>0</v>
      </c>
      <c r="BA116">
        <v>115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Y116*Source!I46</f>
        <v>3.6749999999999999E-3</v>
      </c>
      <c r="CY116">
        <f>AA116</f>
        <v>565.69000000000005</v>
      </c>
      <c r="CZ116">
        <f>AE116</f>
        <v>120.36</v>
      </c>
      <c r="DA116">
        <f>AI116</f>
        <v>4.7</v>
      </c>
      <c r="DB116">
        <f t="shared" si="23"/>
        <v>2.95</v>
      </c>
      <c r="DC116">
        <f t="shared" si="24"/>
        <v>0</v>
      </c>
    </row>
    <row r="117" spans="1:107" x14ac:dyDescent="0.2">
      <c r="A117">
        <f>ROW(Source!A46)</f>
        <v>46</v>
      </c>
      <c r="B117">
        <v>109229629</v>
      </c>
      <c r="C117">
        <v>109230158</v>
      </c>
      <c r="D117">
        <v>76383696</v>
      </c>
      <c r="E117">
        <v>1</v>
      </c>
      <c r="F117">
        <v>1</v>
      </c>
      <c r="G117">
        <v>1</v>
      </c>
      <c r="H117">
        <v>3</v>
      </c>
      <c r="I117" t="s">
        <v>488</v>
      </c>
      <c r="J117" t="s">
        <v>489</v>
      </c>
      <c r="K117" t="s">
        <v>490</v>
      </c>
      <c r="L117">
        <v>1348</v>
      </c>
      <c r="N117">
        <v>1009</v>
      </c>
      <c r="O117" t="s">
        <v>74</v>
      </c>
      <c r="P117" t="s">
        <v>74</v>
      </c>
      <c r="Q117">
        <v>1000</v>
      </c>
      <c r="W117">
        <v>0</v>
      </c>
      <c r="X117">
        <v>-2033855571</v>
      </c>
      <c r="Y117">
        <v>2.8800000000000002E-3</v>
      </c>
      <c r="AA117">
        <v>86292.69</v>
      </c>
      <c r="AB117">
        <v>0</v>
      </c>
      <c r="AC117">
        <v>0</v>
      </c>
      <c r="AD117">
        <v>0</v>
      </c>
      <c r="AE117">
        <v>9073.89</v>
      </c>
      <c r="AF117">
        <v>0</v>
      </c>
      <c r="AG117">
        <v>0</v>
      </c>
      <c r="AH117">
        <v>0</v>
      </c>
      <c r="AI117">
        <v>9.51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2.8800000000000002E-3</v>
      </c>
      <c r="AU117" t="s">
        <v>3</v>
      </c>
      <c r="AV117">
        <v>0</v>
      </c>
      <c r="AW117">
        <v>2</v>
      </c>
      <c r="AX117">
        <v>109230178</v>
      </c>
      <c r="AY117">
        <v>1</v>
      </c>
      <c r="AZ117">
        <v>0</v>
      </c>
      <c r="BA117">
        <v>116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Y117*Source!I46</f>
        <v>4.3200000000000004E-4</v>
      </c>
      <c r="CY117">
        <f>AA117</f>
        <v>86292.69</v>
      </c>
      <c r="CZ117">
        <f>AE117</f>
        <v>9073.89</v>
      </c>
      <c r="DA117">
        <f>AI117</f>
        <v>9.51</v>
      </c>
      <c r="DB117">
        <f t="shared" si="23"/>
        <v>26.13</v>
      </c>
      <c r="DC117">
        <f t="shared" si="24"/>
        <v>0</v>
      </c>
    </row>
    <row r="118" spans="1:107" x14ac:dyDescent="0.2">
      <c r="A118">
        <f>ROW(Source!A46)</f>
        <v>46</v>
      </c>
      <c r="B118">
        <v>109229629</v>
      </c>
      <c r="C118">
        <v>109230158</v>
      </c>
      <c r="D118">
        <v>76417973</v>
      </c>
      <c r="E118">
        <v>1</v>
      </c>
      <c r="F118">
        <v>1</v>
      </c>
      <c r="G118">
        <v>1</v>
      </c>
      <c r="H118">
        <v>3</v>
      </c>
      <c r="I118" t="s">
        <v>515</v>
      </c>
      <c r="J118" t="s">
        <v>516</v>
      </c>
      <c r="K118" t="s">
        <v>517</v>
      </c>
      <c r="L118">
        <v>1346</v>
      </c>
      <c r="N118">
        <v>1009</v>
      </c>
      <c r="O118" t="s">
        <v>356</v>
      </c>
      <c r="P118" t="s">
        <v>356</v>
      </c>
      <c r="Q118">
        <v>1</v>
      </c>
      <c r="W118">
        <v>0</v>
      </c>
      <c r="X118">
        <v>-993947972</v>
      </c>
      <c r="Y118">
        <v>0.5</v>
      </c>
      <c r="AA118">
        <v>711.37</v>
      </c>
      <c r="AB118">
        <v>0</v>
      </c>
      <c r="AC118">
        <v>0</v>
      </c>
      <c r="AD118">
        <v>0</v>
      </c>
      <c r="AE118">
        <v>68.27</v>
      </c>
      <c r="AF118">
        <v>0</v>
      </c>
      <c r="AG118">
        <v>0</v>
      </c>
      <c r="AH118">
        <v>0</v>
      </c>
      <c r="AI118">
        <v>10.42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0.5</v>
      </c>
      <c r="AU118" t="s">
        <v>3</v>
      </c>
      <c r="AV118">
        <v>0</v>
      </c>
      <c r="AW118">
        <v>2</v>
      </c>
      <c r="AX118">
        <v>109230179</v>
      </c>
      <c r="AY118">
        <v>1</v>
      </c>
      <c r="AZ118">
        <v>0</v>
      </c>
      <c r="BA118">
        <v>117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Y118*Source!I46</f>
        <v>7.4999999999999997E-2</v>
      </c>
      <c r="CY118">
        <f>AA118</f>
        <v>711.37</v>
      </c>
      <c r="CZ118">
        <f>AE118</f>
        <v>68.27</v>
      </c>
      <c r="DA118">
        <f>AI118</f>
        <v>10.42</v>
      </c>
      <c r="DB118">
        <f t="shared" si="23"/>
        <v>34.14</v>
      </c>
      <c r="DC118">
        <f t="shared" si="24"/>
        <v>0</v>
      </c>
    </row>
    <row r="119" spans="1:107" x14ac:dyDescent="0.2">
      <c r="A119">
        <f>ROW(Source!A46)</f>
        <v>46</v>
      </c>
      <c r="B119">
        <v>109229629</v>
      </c>
      <c r="C119">
        <v>109230158</v>
      </c>
      <c r="D119">
        <v>76432106</v>
      </c>
      <c r="E119">
        <v>1</v>
      </c>
      <c r="F119">
        <v>1</v>
      </c>
      <c r="G119">
        <v>1</v>
      </c>
      <c r="H119">
        <v>3</v>
      </c>
      <c r="I119" t="s">
        <v>371</v>
      </c>
      <c r="J119" t="s">
        <v>372</v>
      </c>
      <c r="K119" t="s">
        <v>373</v>
      </c>
      <c r="L119">
        <v>1374</v>
      </c>
      <c r="N119">
        <v>1013</v>
      </c>
      <c r="O119" t="s">
        <v>374</v>
      </c>
      <c r="P119" t="s">
        <v>374</v>
      </c>
      <c r="Q119">
        <v>1</v>
      </c>
      <c r="W119">
        <v>0</v>
      </c>
      <c r="X119">
        <v>-915781824</v>
      </c>
      <c r="Y119">
        <v>2.97</v>
      </c>
      <c r="AA119">
        <v>7.53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7.53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2.97</v>
      </c>
      <c r="AU119" t="s">
        <v>3</v>
      </c>
      <c r="AV119">
        <v>0</v>
      </c>
      <c r="AW119">
        <v>2</v>
      </c>
      <c r="AX119">
        <v>109230180</v>
      </c>
      <c r="AY119">
        <v>1</v>
      </c>
      <c r="AZ119">
        <v>0</v>
      </c>
      <c r="BA119">
        <v>118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Y119*Source!I46</f>
        <v>0.44550000000000001</v>
      </c>
      <c r="CY119">
        <f>AA119</f>
        <v>7.53</v>
      </c>
      <c r="CZ119">
        <f>AE119</f>
        <v>1</v>
      </c>
      <c r="DA119">
        <f>AI119</f>
        <v>7.53</v>
      </c>
      <c r="DB119">
        <f t="shared" si="23"/>
        <v>2.97</v>
      </c>
      <c r="DC119">
        <f t="shared" si="24"/>
        <v>0</v>
      </c>
    </row>
    <row r="120" spans="1:107" x14ac:dyDescent="0.2">
      <c r="A120">
        <f>ROW(Source!A47)</f>
        <v>47</v>
      </c>
      <c r="B120">
        <v>109229629</v>
      </c>
      <c r="C120">
        <v>109230181</v>
      </c>
      <c r="D120">
        <v>76624295</v>
      </c>
      <c r="E120">
        <v>1</v>
      </c>
      <c r="F120">
        <v>1</v>
      </c>
      <c r="G120">
        <v>1</v>
      </c>
      <c r="H120">
        <v>1</v>
      </c>
      <c r="I120" t="s">
        <v>493</v>
      </c>
      <c r="J120" t="s">
        <v>3</v>
      </c>
      <c r="K120" t="s">
        <v>494</v>
      </c>
      <c r="L120">
        <v>1369</v>
      </c>
      <c r="N120">
        <v>1013</v>
      </c>
      <c r="O120" t="s">
        <v>324</v>
      </c>
      <c r="P120" t="s">
        <v>324</v>
      </c>
      <c r="Q120">
        <v>1</v>
      </c>
      <c r="W120">
        <v>0</v>
      </c>
      <c r="X120">
        <v>604758886</v>
      </c>
      <c r="Y120">
        <v>2.1</v>
      </c>
      <c r="AA120">
        <v>0</v>
      </c>
      <c r="AB120">
        <v>0</v>
      </c>
      <c r="AC120">
        <v>0</v>
      </c>
      <c r="AD120">
        <v>9.6199999999999992</v>
      </c>
      <c r="AE120">
        <v>0</v>
      </c>
      <c r="AF120">
        <v>0</v>
      </c>
      <c r="AG120">
        <v>0</v>
      </c>
      <c r="AH120">
        <v>9.6199999999999992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2.1</v>
      </c>
      <c r="AU120" t="s">
        <v>3</v>
      </c>
      <c r="AV120">
        <v>1</v>
      </c>
      <c r="AW120">
        <v>2</v>
      </c>
      <c r="AX120">
        <v>109230188</v>
      </c>
      <c r="AY120">
        <v>1</v>
      </c>
      <c r="AZ120">
        <v>0</v>
      </c>
      <c r="BA120">
        <v>119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Y120*Source!I47</f>
        <v>4.2</v>
      </c>
      <c r="CY120">
        <f>AD120</f>
        <v>9.6199999999999992</v>
      </c>
      <c r="CZ120">
        <f>AH120</f>
        <v>9.6199999999999992</v>
      </c>
      <c r="DA120">
        <f>AL120</f>
        <v>1</v>
      </c>
      <c r="DB120">
        <f t="shared" si="23"/>
        <v>20.2</v>
      </c>
      <c r="DC120">
        <f t="shared" si="24"/>
        <v>0</v>
      </c>
    </row>
    <row r="121" spans="1:107" x14ac:dyDescent="0.2">
      <c r="A121">
        <f>ROW(Source!A47)</f>
        <v>47</v>
      </c>
      <c r="B121">
        <v>109229629</v>
      </c>
      <c r="C121">
        <v>109230181</v>
      </c>
      <c r="D121">
        <v>76368658</v>
      </c>
      <c r="E121">
        <v>1</v>
      </c>
      <c r="F121">
        <v>1</v>
      </c>
      <c r="G121">
        <v>1</v>
      </c>
      <c r="H121">
        <v>3</v>
      </c>
      <c r="I121" t="s">
        <v>461</v>
      </c>
      <c r="J121" t="s">
        <v>462</v>
      </c>
      <c r="K121" t="s">
        <v>463</v>
      </c>
      <c r="L121">
        <v>1348</v>
      </c>
      <c r="N121">
        <v>1009</v>
      </c>
      <c r="O121" t="s">
        <v>74</v>
      </c>
      <c r="P121" t="s">
        <v>74</v>
      </c>
      <c r="Q121">
        <v>1000</v>
      </c>
      <c r="W121">
        <v>0</v>
      </c>
      <c r="X121">
        <v>-859150690</v>
      </c>
      <c r="Y121">
        <v>8.0000000000000004E-4</v>
      </c>
      <c r="AA121">
        <v>104310.42</v>
      </c>
      <c r="AB121">
        <v>0</v>
      </c>
      <c r="AC121">
        <v>0</v>
      </c>
      <c r="AD121">
        <v>0</v>
      </c>
      <c r="AE121">
        <v>4488.3999999999996</v>
      </c>
      <c r="AF121">
        <v>0</v>
      </c>
      <c r="AG121">
        <v>0</v>
      </c>
      <c r="AH121">
        <v>0</v>
      </c>
      <c r="AI121">
        <v>23.24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8.0000000000000004E-4</v>
      </c>
      <c r="AU121" t="s">
        <v>3</v>
      </c>
      <c r="AV121">
        <v>0</v>
      </c>
      <c r="AW121">
        <v>2</v>
      </c>
      <c r="AX121">
        <v>109230189</v>
      </c>
      <c r="AY121">
        <v>1</v>
      </c>
      <c r="AZ121">
        <v>0</v>
      </c>
      <c r="BA121">
        <v>120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Y121*Source!I47</f>
        <v>1.6000000000000001E-3</v>
      </c>
      <c r="CY121">
        <f>AA121</f>
        <v>104310.42</v>
      </c>
      <c r="CZ121">
        <f>AE121</f>
        <v>4488.3999999999996</v>
      </c>
      <c r="DA121">
        <f>AI121</f>
        <v>23.24</v>
      </c>
      <c r="DB121">
        <f t="shared" si="23"/>
        <v>3.59</v>
      </c>
      <c r="DC121">
        <f t="shared" si="24"/>
        <v>0</v>
      </c>
    </row>
    <row r="122" spans="1:107" x14ac:dyDescent="0.2">
      <c r="A122">
        <f>ROW(Source!A47)</f>
        <v>47</v>
      </c>
      <c r="B122">
        <v>109229629</v>
      </c>
      <c r="C122">
        <v>109230181</v>
      </c>
      <c r="D122">
        <v>76370454</v>
      </c>
      <c r="E122">
        <v>1</v>
      </c>
      <c r="F122">
        <v>1</v>
      </c>
      <c r="G122">
        <v>1</v>
      </c>
      <c r="H122">
        <v>3</v>
      </c>
      <c r="I122" t="s">
        <v>442</v>
      </c>
      <c r="J122" t="s">
        <v>443</v>
      </c>
      <c r="K122" t="s">
        <v>444</v>
      </c>
      <c r="L122">
        <v>1346</v>
      </c>
      <c r="N122">
        <v>1009</v>
      </c>
      <c r="O122" t="s">
        <v>356</v>
      </c>
      <c r="P122" t="s">
        <v>356</v>
      </c>
      <c r="Q122">
        <v>1</v>
      </c>
      <c r="W122">
        <v>0</v>
      </c>
      <c r="X122">
        <v>-1817527483</v>
      </c>
      <c r="Y122">
        <v>0.15</v>
      </c>
      <c r="AA122">
        <v>59.19</v>
      </c>
      <c r="AB122">
        <v>0</v>
      </c>
      <c r="AC122">
        <v>0</v>
      </c>
      <c r="AD122">
        <v>0</v>
      </c>
      <c r="AE122">
        <v>6.09</v>
      </c>
      <c r="AF122">
        <v>0</v>
      </c>
      <c r="AG122">
        <v>0</v>
      </c>
      <c r="AH122">
        <v>0</v>
      </c>
      <c r="AI122">
        <v>9.7200000000000006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0.15</v>
      </c>
      <c r="AU122" t="s">
        <v>3</v>
      </c>
      <c r="AV122">
        <v>0</v>
      </c>
      <c r="AW122">
        <v>2</v>
      </c>
      <c r="AX122">
        <v>109230190</v>
      </c>
      <c r="AY122">
        <v>1</v>
      </c>
      <c r="AZ122">
        <v>0</v>
      </c>
      <c r="BA122">
        <v>121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Y122*Source!I47</f>
        <v>0.3</v>
      </c>
      <c r="CY122">
        <f>AA122</f>
        <v>59.19</v>
      </c>
      <c r="CZ122">
        <f>AE122</f>
        <v>6.09</v>
      </c>
      <c r="DA122">
        <f>AI122</f>
        <v>9.7200000000000006</v>
      </c>
      <c r="DB122">
        <f t="shared" si="23"/>
        <v>0.91</v>
      </c>
      <c r="DC122">
        <f t="shared" si="24"/>
        <v>0</v>
      </c>
    </row>
    <row r="123" spans="1:107" x14ac:dyDescent="0.2">
      <c r="A123">
        <f>ROW(Source!A47)</f>
        <v>47</v>
      </c>
      <c r="B123">
        <v>109229629</v>
      </c>
      <c r="C123">
        <v>109230181</v>
      </c>
      <c r="D123">
        <v>76370623</v>
      </c>
      <c r="E123">
        <v>1</v>
      </c>
      <c r="F123">
        <v>1</v>
      </c>
      <c r="G123">
        <v>1</v>
      </c>
      <c r="H123">
        <v>3</v>
      </c>
      <c r="I123" t="s">
        <v>512</v>
      </c>
      <c r="J123" t="s">
        <v>513</v>
      </c>
      <c r="K123" t="s">
        <v>514</v>
      </c>
      <c r="L123">
        <v>1308</v>
      </c>
      <c r="N123">
        <v>1003</v>
      </c>
      <c r="O123" t="s">
        <v>44</v>
      </c>
      <c r="P123" t="s">
        <v>44</v>
      </c>
      <c r="Q123">
        <v>100</v>
      </c>
      <c r="W123">
        <v>0</v>
      </c>
      <c r="X123">
        <v>611857035</v>
      </c>
      <c r="Y123">
        <v>2.3999999999999998E-3</v>
      </c>
      <c r="AA123">
        <v>565.69000000000005</v>
      </c>
      <c r="AB123">
        <v>0</v>
      </c>
      <c r="AC123">
        <v>0</v>
      </c>
      <c r="AD123">
        <v>0</v>
      </c>
      <c r="AE123">
        <v>120.36</v>
      </c>
      <c r="AF123">
        <v>0</v>
      </c>
      <c r="AG123">
        <v>0</v>
      </c>
      <c r="AH123">
        <v>0</v>
      </c>
      <c r="AI123">
        <v>4.7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2.3999999999999998E-3</v>
      </c>
      <c r="AU123" t="s">
        <v>3</v>
      </c>
      <c r="AV123">
        <v>0</v>
      </c>
      <c r="AW123">
        <v>2</v>
      </c>
      <c r="AX123">
        <v>109230191</v>
      </c>
      <c r="AY123">
        <v>1</v>
      </c>
      <c r="AZ123">
        <v>0</v>
      </c>
      <c r="BA123">
        <v>122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Y123*Source!I47</f>
        <v>4.7999999999999996E-3</v>
      </c>
      <c r="CY123">
        <f>AA123</f>
        <v>565.69000000000005</v>
      </c>
      <c r="CZ123">
        <f>AE123</f>
        <v>120.36</v>
      </c>
      <c r="DA123">
        <f>AI123</f>
        <v>4.7</v>
      </c>
      <c r="DB123">
        <f t="shared" si="23"/>
        <v>0.28999999999999998</v>
      </c>
      <c r="DC123">
        <f t="shared" si="24"/>
        <v>0</v>
      </c>
    </row>
    <row r="124" spans="1:107" x14ac:dyDescent="0.2">
      <c r="A124">
        <f>ROW(Source!A47)</f>
        <v>47</v>
      </c>
      <c r="B124">
        <v>109229629</v>
      </c>
      <c r="C124">
        <v>109230181</v>
      </c>
      <c r="D124">
        <v>76424758</v>
      </c>
      <c r="E124">
        <v>1</v>
      </c>
      <c r="F124">
        <v>1</v>
      </c>
      <c r="G124">
        <v>1</v>
      </c>
      <c r="H124">
        <v>3</v>
      </c>
      <c r="I124" t="s">
        <v>518</v>
      </c>
      <c r="J124" t="s">
        <v>519</v>
      </c>
      <c r="K124" t="s">
        <v>520</v>
      </c>
      <c r="L124">
        <v>1348</v>
      </c>
      <c r="N124">
        <v>1009</v>
      </c>
      <c r="O124" t="s">
        <v>74</v>
      </c>
      <c r="P124" t="s">
        <v>74</v>
      </c>
      <c r="Q124">
        <v>1000</v>
      </c>
      <c r="W124">
        <v>0</v>
      </c>
      <c r="X124">
        <v>1704105755</v>
      </c>
      <c r="Y124">
        <v>1.0000000000000001E-5</v>
      </c>
      <c r="AA124">
        <v>102599.46</v>
      </c>
      <c r="AB124">
        <v>0</v>
      </c>
      <c r="AC124">
        <v>0</v>
      </c>
      <c r="AD124">
        <v>0</v>
      </c>
      <c r="AE124">
        <v>7679.6</v>
      </c>
      <c r="AF124">
        <v>0</v>
      </c>
      <c r="AG124">
        <v>0</v>
      </c>
      <c r="AH124">
        <v>0</v>
      </c>
      <c r="AI124">
        <v>13.36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1.0000000000000001E-5</v>
      </c>
      <c r="AU124" t="s">
        <v>3</v>
      </c>
      <c r="AV124">
        <v>0</v>
      </c>
      <c r="AW124">
        <v>2</v>
      </c>
      <c r="AX124">
        <v>109230192</v>
      </c>
      <c r="AY124">
        <v>1</v>
      </c>
      <c r="AZ124">
        <v>0</v>
      </c>
      <c r="BA124">
        <v>123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Y124*Source!I47</f>
        <v>2.0000000000000002E-5</v>
      </c>
      <c r="CY124">
        <f>AA124</f>
        <v>102599.46</v>
      </c>
      <c r="CZ124">
        <f>AE124</f>
        <v>7679.6</v>
      </c>
      <c r="DA124">
        <f>AI124</f>
        <v>13.36</v>
      </c>
      <c r="DB124">
        <f t="shared" si="23"/>
        <v>0.08</v>
      </c>
      <c r="DC124">
        <f t="shared" si="24"/>
        <v>0</v>
      </c>
    </row>
    <row r="125" spans="1:107" x14ac:dyDescent="0.2">
      <c r="A125">
        <f>ROW(Source!A47)</f>
        <v>47</v>
      </c>
      <c r="B125">
        <v>109229629</v>
      </c>
      <c r="C125">
        <v>109230181</v>
      </c>
      <c r="D125">
        <v>76432106</v>
      </c>
      <c r="E125">
        <v>1</v>
      </c>
      <c r="F125">
        <v>1</v>
      </c>
      <c r="G125">
        <v>1</v>
      </c>
      <c r="H125">
        <v>3</v>
      </c>
      <c r="I125" t="s">
        <v>371</v>
      </c>
      <c r="J125" t="s">
        <v>372</v>
      </c>
      <c r="K125" t="s">
        <v>373</v>
      </c>
      <c r="L125">
        <v>1374</v>
      </c>
      <c r="N125">
        <v>1013</v>
      </c>
      <c r="O125" t="s">
        <v>374</v>
      </c>
      <c r="P125" t="s">
        <v>374</v>
      </c>
      <c r="Q125">
        <v>1</v>
      </c>
      <c r="W125">
        <v>0</v>
      </c>
      <c r="X125">
        <v>-915781824</v>
      </c>
      <c r="Y125">
        <v>0.4</v>
      </c>
      <c r="AA125">
        <v>7.53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7.53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0.4</v>
      </c>
      <c r="AU125" t="s">
        <v>3</v>
      </c>
      <c r="AV125">
        <v>0</v>
      </c>
      <c r="AW125">
        <v>2</v>
      </c>
      <c r="AX125">
        <v>109230193</v>
      </c>
      <c r="AY125">
        <v>1</v>
      </c>
      <c r="AZ125">
        <v>0</v>
      </c>
      <c r="BA125">
        <v>124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Y125*Source!I47</f>
        <v>0.8</v>
      </c>
      <c r="CY125">
        <f>AA125</f>
        <v>7.53</v>
      </c>
      <c r="CZ125">
        <f>AE125</f>
        <v>1</v>
      </c>
      <c r="DA125">
        <f>AI125</f>
        <v>7.53</v>
      </c>
      <c r="DB125">
        <f t="shared" si="23"/>
        <v>0.4</v>
      </c>
      <c r="DC125">
        <f t="shared" si="24"/>
        <v>0</v>
      </c>
    </row>
    <row r="126" spans="1:107" x14ac:dyDescent="0.2">
      <c r="A126">
        <f>ROW(Source!A159)</f>
        <v>159</v>
      </c>
      <c r="B126">
        <v>109229629</v>
      </c>
      <c r="C126">
        <v>109230202</v>
      </c>
      <c r="D126">
        <v>76740528</v>
      </c>
      <c r="E126">
        <v>1</v>
      </c>
      <c r="F126">
        <v>1</v>
      </c>
      <c r="G126">
        <v>1</v>
      </c>
      <c r="H126">
        <v>1</v>
      </c>
      <c r="I126" t="s">
        <v>521</v>
      </c>
      <c r="J126" t="s">
        <v>3</v>
      </c>
      <c r="K126" t="s">
        <v>522</v>
      </c>
      <c r="L126">
        <v>1369</v>
      </c>
      <c r="N126">
        <v>1013</v>
      </c>
      <c r="O126" t="s">
        <v>324</v>
      </c>
      <c r="P126" t="s">
        <v>324</v>
      </c>
      <c r="Q126">
        <v>1</v>
      </c>
      <c r="W126">
        <v>0</v>
      </c>
      <c r="X126">
        <v>177969336</v>
      </c>
      <c r="Y126">
        <v>0.64800000000000013</v>
      </c>
      <c r="AA126">
        <v>0</v>
      </c>
      <c r="AB126">
        <v>0</v>
      </c>
      <c r="AC126">
        <v>0</v>
      </c>
      <c r="AD126">
        <v>12.92</v>
      </c>
      <c r="AE126">
        <v>0</v>
      </c>
      <c r="AF126">
        <v>0</v>
      </c>
      <c r="AG126">
        <v>0</v>
      </c>
      <c r="AH126">
        <v>12.92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0.81</v>
      </c>
      <c r="AU126" t="s">
        <v>224</v>
      </c>
      <c r="AV126">
        <v>1</v>
      </c>
      <c r="AW126">
        <v>2</v>
      </c>
      <c r="AX126">
        <v>109230205</v>
      </c>
      <c r="AY126">
        <v>1</v>
      </c>
      <c r="AZ126">
        <v>0</v>
      </c>
      <c r="BA126">
        <v>125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Y126*Source!I159</f>
        <v>0.64800000000000013</v>
      </c>
      <c r="CY126">
        <f t="shared" ref="CY126:CY136" si="25">AD126</f>
        <v>12.92</v>
      </c>
      <c r="CZ126">
        <f t="shared" ref="CZ126:CZ136" si="26">AH126</f>
        <v>12.92</v>
      </c>
      <c r="DA126">
        <f t="shared" ref="DA126:DA136" si="27">AL126</f>
        <v>1</v>
      </c>
      <c r="DB126">
        <f t="shared" ref="DB126:DB136" si="28">ROUND((ROUND(AT126*CZ126,2)*0.8),6)</f>
        <v>8.3759999999999994</v>
      </c>
      <c r="DC126">
        <f t="shared" ref="DC126:DC136" si="29">ROUND((ROUND(AT126*AG126,2)*0.8),6)</f>
        <v>0</v>
      </c>
    </row>
    <row r="127" spans="1:107" x14ac:dyDescent="0.2">
      <c r="A127">
        <f>ROW(Source!A159)</f>
        <v>159</v>
      </c>
      <c r="B127">
        <v>109229629</v>
      </c>
      <c r="C127">
        <v>109230202</v>
      </c>
      <c r="D127">
        <v>76739568</v>
      </c>
      <c r="E127">
        <v>1</v>
      </c>
      <c r="F127">
        <v>1</v>
      </c>
      <c r="G127">
        <v>1</v>
      </c>
      <c r="H127">
        <v>1</v>
      </c>
      <c r="I127" t="s">
        <v>523</v>
      </c>
      <c r="J127" t="s">
        <v>3</v>
      </c>
      <c r="K127" t="s">
        <v>524</v>
      </c>
      <c r="L127">
        <v>1369</v>
      </c>
      <c r="N127">
        <v>1013</v>
      </c>
      <c r="O127" t="s">
        <v>324</v>
      </c>
      <c r="P127" t="s">
        <v>324</v>
      </c>
      <c r="Q127">
        <v>1</v>
      </c>
      <c r="W127">
        <v>0</v>
      </c>
      <c r="X127">
        <v>2087786099</v>
      </c>
      <c r="Y127">
        <v>0.64800000000000013</v>
      </c>
      <c r="AA127">
        <v>0</v>
      </c>
      <c r="AB127">
        <v>0</v>
      </c>
      <c r="AC127">
        <v>0</v>
      </c>
      <c r="AD127">
        <v>12.69</v>
      </c>
      <c r="AE127">
        <v>0</v>
      </c>
      <c r="AF127">
        <v>0</v>
      </c>
      <c r="AG127">
        <v>0</v>
      </c>
      <c r="AH127">
        <v>12.69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0.81</v>
      </c>
      <c r="AU127" t="s">
        <v>224</v>
      </c>
      <c r="AV127">
        <v>1</v>
      </c>
      <c r="AW127">
        <v>2</v>
      </c>
      <c r="AX127">
        <v>109230206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Y127*Source!I159</f>
        <v>0.64800000000000013</v>
      </c>
      <c r="CY127">
        <f t="shared" si="25"/>
        <v>12.69</v>
      </c>
      <c r="CZ127">
        <f t="shared" si="26"/>
        <v>12.69</v>
      </c>
      <c r="DA127">
        <f t="shared" si="27"/>
        <v>1</v>
      </c>
      <c r="DB127">
        <f t="shared" si="28"/>
        <v>8.2240000000000002</v>
      </c>
      <c r="DC127">
        <f t="shared" si="29"/>
        <v>0</v>
      </c>
    </row>
    <row r="128" spans="1:107" x14ac:dyDescent="0.2">
      <c r="A128">
        <f>ROW(Source!A160)</f>
        <v>160</v>
      </c>
      <c r="B128">
        <v>109229629</v>
      </c>
      <c r="C128">
        <v>109230207</v>
      </c>
      <c r="D128">
        <v>76740528</v>
      </c>
      <c r="E128">
        <v>1</v>
      </c>
      <c r="F128">
        <v>1</v>
      </c>
      <c r="G128">
        <v>1</v>
      </c>
      <c r="H128">
        <v>1</v>
      </c>
      <c r="I128" t="s">
        <v>521</v>
      </c>
      <c r="J128" t="s">
        <v>3</v>
      </c>
      <c r="K128" t="s">
        <v>522</v>
      </c>
      <c r="L128">
        <v>1369</v>
      </c>
      <c r="N128">
        <v>1013</v>
      </c>
      <c r="O128" t="s">
        <v>324</v>
      </c>
      <c r="P128" t="s">
        <v>324</v>
      </c>
      <c r="Q128">
        <v>1</v>
      </c>
      <c r="W128">
        <v>0</v>
      </c>
      <c r="X128">
        <v>177969336</v>
      </c>
      <c r="Y128">
        <v>5.1840000000000011</v>
      </c>
      <c r="AA128">
        <v>0</v>
      </c>
      <c r="AB128">
        <v>0</v>
      </c>
      <c r="AC128">
        <v>0</v>
      </c>
      <c r="AD128">
        <v>12.92</v>
      </c>
      <c r="AE128">
        <v>0</v>
      </c>
      <c r="AF128">
        <v>0</v>
      </c>
      <c r="AG128">
        <v>0</v>
      </c>
      <c r="AH128">
        <v>12.92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6.48</v>
      </c>
      <c r="AU128" t="s">
        <v>224</v>
      </c>
      <c r="AV128">
        <v>1</v>
      </c>
      <c r="AW128">
        <v>2</v>
      </c>
      <c r="AX128">
        <v>109230210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Y128*Source!I160</f>
        <v>0.15552000000000002</v>
      </c>
      <c r="CY128">
        <f t="shared" si="25"/>
        <v>12.92</v>
      </c>
      <c r="CZ128">
        <f t="shared" si="26"/>
        <v>12.92</v>
      </c>
      <c r="DA128">
        <f t="shared" si="27"/>
        <v>1</v>
      </c>
      <c r="DB128">
        <f t="shared" si="28"/>
        <v>66.975999999999999</v>
      </c>
      <c r="DC128">
        <f t="shared" si="29"/>
        <v>0</v>
      </c>
    </row>
    <row r="129" spans="1:107" x14ac:dyDescent="0.2">
      <c r="A129">
        <f>ROW(Source!A160)</f>
        <v>160</v>
      </c>
      <c r="B129">
        <v>109229629</v>
      </c>
      <c r="C129">
        <v>109230207</v>
      </c>
      <c r="D129">
        <v>76739568</v>
      </c>
      <c r="E129">
        <v>1</v>
      </c>
      <c r="F129">
        <v>1</v>
      </c>
      <c r="G129">
        <v>1</v>
      </c>
      <c r="H129">
        <v>1</v>
      </c>
      <c r="I129" t="s">
        <v>523</v>
      </c>
      <c r="J129" t="s">
        <v>3</v>
      </c>
      <c r="K129" t="s">
        <v>524</v>
      </c>
      <c r="L129">
        <v>1369</v>
      </c>
      <c r="N129">
        <v>1013</v>
      </c>
      <c r="O129" t="s">
        <v>324</v>
      </c>
      <c r="P129" t="s">
        <v>324</v>
      </c>
      <c r="Q129">
        <v>1</v>
      </c>
      <c r="W129">
        <v>0</v>
      </c>
      <c r="X129">
        <v>2087786099</v>
      </c>
      <c r="Y129">
        <v>5.1840000000000011</v>
      </c>
      <c r="AA129">
        <v>0</v>
      </c>
      <c r="AB129">
        <v>0</v>
      </c>
      <c r="AC129">
        <v>0</v>
      </c>
      <c r="AD129">
        <v>12.69</v>
      </c>
      <c r="AE129">
        <v>0</v>
      </c>
      <c r="AF129">
        <v>0</v>
      </c>
      <c r="AG129">
        <v>0</v>
      </c>
      <c r="AH129">
        <v>12.69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6.48</v>
      </c>
      <c r="AU129" t="s">
        <v>224</v>
      </c>
      <c r="AV129">
        <v>1</v>
      </c>
      <c r="AW129">
        <v>2</v>
      </c>
      <c r="AX129">
        <v>109230211</v>
      </c>
      <c r="AY129">
        <v>1</v>
      </c>
      <c r="AZ129">
        <v>0</v>
      </c>
      <c r="BA129">
        <v>128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Y129*Source!I160</f>
        <v>0.15552000000000002</v>
      </c>
      <c r="CY129">
        <f t="shared" si="25"/>
        <v>12.69</v>
      </c>
      <c r="CZ129">
        <f t="shared" si="26"/>
        <v>12.69</v>
      </c>
      <c r="DA129">
        <f t="shared" si="27"/>
        <v>1</v>
      </c>
      <c r="DB129">
        <f t="shared" si="28"/>
        <v>65.784000000000006</v>
      </c>
      <c r="DC129">
        <f t="shared" si="29"/>
        <v>0</v>
      </c>
    </row>
    <row r="130" spans="1:107" x14ac:dyDescent="0.2">
      <c r="A130">
        <f>ROW(Source!A161)</f>
        <v>161</v>
      </c>
      <c r="B130">
        <v>109229629</v>
      </c>
      <c r="C130">
        <v>109230212</v>
      </c>
      <c r="D130">
        <v>76739814</v>
      </c>
      <c r="E130">
        <v>1</v>
      </c>
      <c r="F130">
        <v>1</v>
      </c>
      <c r="G130">
        <v>1</v>
      </c>
      <c r="H130">
        <v>1</v>
      </c>
      <c r="I130" t="s">
        <v>525</v>
      </c>
      <c r="J130" t="s">
        <v>3</v>
      </c>
      <c r="K130" t="s">
        <v>526</v>
      </c>
      <c r="L130">
        <v>1369</v>
      </c>
      <c r="N130">
        <v>1013</v>
      </c>
      <c r="O130" t="s">
        <v>324</v>
      </c>
      <c r="P130" t="s">
        <v>324</v>
      </c>
      <c r="Q130">
        <v>1</v>
      </c>
      <c r="W130">
        <v>0</v>
      </c>
      <c r="X130">
        <v>1377046079</v>
      </c>
      <c r="Y130">
        <v>2.3359999999999999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2.92</v>
      </c>
      <c r="AU130" t="s">
        <v>224</v>
      </c>
      <c r="AV130">
        <v>1</v>
      </c>
      <c r="AW130">
        <v>2</v>
      </c>
      <c r="AX130">
        <v>109230215</v>
      </c>
      <c r="AY130">
        <v>1</v>
      </c>
      <c r="AZ130">
        <v>0</v>
      </c>
      <c r="BA130">
        <v>129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Y130*Source!I161</f>
        <v>2.3359999999999999</v>
      </c>
      <c r="CY130">
        <f t="shared" si="25"/>
        <v>9.6199999999999992</v>
      </c>
      <c r="CZ130">
        <f t="shared" si="26"/>
        <v>9.6199999999999992</v>
      </c>
      <c r="DA130">
        <f t="shared" si="27"/>
        <v>1</v>
      </c>
      <c r="DB130">
        <f t="shared" si="28"/>
        <v>22.472000000000001</v>
      </c>
      <c r="DC130">
        <f t="shared" si="29"/>
        <v>0</v>
      </c>
    </row>
    <row r="131" spans="1:107" x14ac:dyDescent="0.2">
      <c r="A131">
        <f>ROW(Source!A161)</f>
        <v>161</v>
      </c>
      <c r="B131">
        <v>109229629</v>
      </c>
      <c r="C131">
        <v>109230212</v>
      </c>
      <c r="D131">
        <v>76739568</v>
      </c>
      <c r="E131">
        <v>1</v>
      </c>
      <c r="F131">
        <v>1</v>
      </c>
      <c r="G131">
        <v>1</v>
      </c>
      <c r="H131">
        <v>1</v>
      </c>
      <c r="I131" t="s">
        <v>523</v>
      </c>
      <c r="J131" t="s">
        <v>3</v>
      </c>
      <c r="K131" t="s">
        <v>524</v>
      </c>
      <c r="L131">
        <v>1369</v>
      </c>
      <c r="N131">
        <v>1013</v>
      </c>
      <c r="O131" t="s">
        <v>324</v>
      </c>
      <c r="P131" t="s">
        <v>324</v>
      </c>
      <c r="Q131">
        <v>1</v>
      </c>
      <c r="W131">
        <v>0</v>
      </c>
      <c r="X131">
        <v>2087786099</v>
      </c>
      <c r="Y131">
        <v>3.4960000000000004</v>
      </c>
      <c r="AA131">
        <v>0</v>
      </c>
      <c r="AB131">
        <v>0</v>
      </c>
      <c r="AC131">
        <v>0</v>
      </c>
      <c r="AD131">
        <v>12.69</v>
      </c>
      <c r="AE131">
        <v>0</v>
      </c>
      <c r="AF131">
        <v>0</v>
      </c>
      <c r="AG131">
        <v>0</v>
      </c>
      <c r="AH131">
        <v>12.69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4.37</v>
      </c>
      <c r="AU131" t="s">
        <v>224</v>
      </c>
      <c r="AV131">
        <v>1</v>
      </c>
      <c r="AW131">
        <v>2</v>
      </c>
      <c r="AX131">
        <v>109230216</v>
      </c>
      <c r="AY131">
        <v>1</v>
      </c>
      <c r="AZ131">
        <v>0</v>
      </c>
      <c r="BA131">
        <v>130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Y131*Source!I161</f>
        <v>3.4960000000000004</v>
      </c>
      <c r="CY131">
        <f t="shared" si="25"/>
        <v>12.69</v>
      </c>
      <c r="CZ131">
        <f t="shared" si="26"/>
        <v>12.69</v>
      </c>
      <c r="DA131">
        <f t="shared" si="27"/>
        <v>1</v>
      </c>
      <c r="DB131">
        <f t="shared" si="28"/>
        <v>44.368000000000002</v>
      </c>
      <c r="DC131">
        <f t="shared" si="29"/>
        <v>0</v>
      </c>
    </row>
    <row r="132" spans="1:107" x14ac:dyDescent="0.2">
      <c r="A132">
        <f>ROW(Source!A162)</f>
        <v>162</v>
      </c>
      <c r="B132">
        <v>109229629</v>
      </c>
      <c r="C132">
        <v>109230217</v>
      </c>
      <c r="D132">
        <v>76739814</v>
      </c>
      <c r="E132">
        <v>1</v>
      </c>
      <c r="F132">
        <v>1</v>
      </c>
      <c r="G132">
        <v>1</v>
      </c>
      <c r="H132">
        <v>1</v>
      </c>
      <c r="I132" t="s">
        <v>525</v>
      </c>
      <c r="J132" t="s">
        <v>3</v>
      </c>
      <c r="K132" t="s">
        <v>526</v>
      </c>
      <c r="L132">
        <v>1369</v>
      </c>
      <c r="N132">
        <v>1013</v>
      </c>
      <c r="O132" t="s">
        <v>324</v>
      </c>
      <c r="P132" t="s">
        <v>324</v>
      </c>
      <c r="Q132">
        <v>1</v>
      </c>
      <c r="W132">
        <v>0</v>
      </c>
      <c r="X132">
        <v>1377046079</v>
      </c>
      <c r="Y132">
        <v>1.2960000000000003</v>
      </c>
      <c r="AA132">
        <v>0</v>
      </c>
      <c r="AB132">
        <v>0</v>
      </c>
      <c r="AC132">
        <v>0</v>
      </c>
      <c r="AD132">
        <v>9.6199999999999992</v>
      </c>
      <c r="AE132">
        <v>0</v>
      </c>
      <c r="AF132">
        <v>0</v>
      </c>
      <c r="AG132">
        <v>0</v>
      </c>
      <c r="AH132">
        <v>9.6199999999999992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1.62</v>
      </c>
      <c r="AU132" t="s">
        <v>224</v>
      </c>
      <c r="AV132">
        <v>1</v>
      </c>
      <c r="AW132">
        <v>2</v>
      </c>
      <c r="AX132">
        <v>109230221</v>
      </c>
      <c r="AY132">
        <v>1</v>
      </c>
      <c r="AZ132">
        <v>0</v>
      </c>
      <c r="BA132">
        <v>131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Y132*Source!I162</f>
        <v>1.2960000000000003</v>
      </c>
      <c r="CY132">
        <f t="shared" si="25"/>
        <v>9.6199999999999992</v>
      </c>
      <c r="CZ132">
        <f t="shared" si="26"/>
        <v>9.6199999999999992</v>
      </c>
      <c r="DA132">
        <f t="shared" si="27"/>
        <v>1</v>
      </c>
      <c r="DB132">
        <f t="shared" si="28"/>
        <v>12.464</v>
      </c>
      <c r="DC132">
        <f t="shared" si="29"/>
        <v>0</v>
      </c>
    </row>
    <row r="133" spans="1:107" x14ac:dyDescent="0.2">
      <c r="A133">
        <f>ROW(Source!A162)</f>
        <v>162</v>
      </c>
      <c r="B133">
        <v>109229629</v>
      </c>
      <c r="C133">
        <v>109230217</v>
      </c>
      <c r="D133">
        <v>76739618</v>
      </c>
      <c r="E133">
        <v>1</v>
      </c>
      <c r="F133">
        <v>1</v>
      </c>
      <c r="G133">
        <v>1</v>
      </c>
      <c r="H133">
        <v>1</v>
      </c>
      <c r="I133" t="s">
        <v>527</v>
      </c>
      <c r="J133" t="s">
        <v>3</v>
      </c>
      <c r="K133" t="s">
        <v>528</v>
      </c>
      <c r="L133">
        <v>1369</v>
      </c>
      <c r="N133">
        <v>1013</v>
      </c>
      <c r="O133" t="s">
        <v>324</v>
      </c>
      <c r="P133" t="s">
        <v>324</v>
      </c>
      <c r="Q133">
        <v>1</v>
      </c>
      <c r="W133">
        <v>0</v>
      </c>
      <c r="X133">
        <v>-1607602112</v>
      </c>
      <c r="Y133">
        <v>3.8880000000000003</v>
      </c>
      <c r="AA133">
        <v>0</v>
      </c>
      <c r="AB133">
        <v>0</v>
      </c>
      <c r="AC133">
        <v>0</v>
      </c>
      <c r="AD133">
        <v>14.09</v>
      </c>
      <c r="AE133">
        <v>0</v>
      </c>
      <c r="AF133">
        <v>0</v>
      </c>
      <c r="AG133">
        <v>0</v>
      </c>
      <c r="AH133">
        <v>14.09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4.8600000000000003</v>
      </c>
      <c r="AU133" t="s">
        <v>224</v>
      </c>
      <c r="AV133">
        <v>1</v>
      </c>
      <c r="AW133">
        <v>2</v>
      </c>
      <c r="AX133">
        <v>109230222</v>
      </c>
      <c r="AY133">
        <v>1</v>
      </c>
      <c r="AZ133">
        <v>0</v>
      </c>
      <c r="BA133">
        <v>132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Y133*Source!I162</f>
        <v>3.8880000000000003</v>
      </c>
      <c r="CY133">
        <f t="shared" si="25"/>
        <v>14.09</v>
      </c>
      <c r="CZ133">
        <f t="shared" si="26"/>
        <v>14.09</v>
      </c>
      <c r="DA133">
        <f t="shared" si="27"/>
        <v>1</v>
      </c>
      <c r="DB133">
        <f t="shared" si="28"/>
        <v>54.783999999999999</v>
      </c>
      <c r="DC133">
        <f t="shared" si="29"/>
        <v>0</v>
      </c>
    </row>
    <row r="134" spans="1:107" x14ac:dyDescent="0.2">
      <c r="A134">
        <f>ROW(Source!A162)</f>
        <v>162</v>
      </c>
      <c r="B134">
        <v>109229629</v>
      </c>
      <c r="C134">
        <v>109230217</v>
      </c>
      <c r="D134">
        <v>76739569</v>
      </c>
      <c r="E134">
        <v>1</v>
      </c>
      <c r="F134">
        <v>1</v>
      </c>
      <c r="G134">
        <v>1</v>
      </c>
      <c r="H134">
        <v>1</v>
      </c>
      <c r="I134" t="s">
        <v>529</v>
      </c>
      <c r="J134" t="s">
        <v>3</v>
      </c>
      <c r="K134" t="s">
        <v>530</v>
      </c>
      <c r="L134">
        <v>1369</v>
      </c>
      <c r="N134">
        <v>1013</v>
      </c>
      <c r="O134" t="s">
        <v>324</v>
      </c>
      <c r="P134" t="s">
        <v>324</v>
      </c>
      <c r="Q134">
        <v>1</v>
      </c>
      <c r="W134">
        <v>0</v>
      </c>
      <c r="X134">
        <v>868395144</v>
      </c>
      <c r="Y134">
        <v>1.2960000000000003</v>
      </c>
      <c r="AA134">
        <v>0</v>
      </c>
      <c r="AB134">
        <v>0</v>
      </c>
      <c r="AC134">
        <v>0</v>
      </c>
      <c r="AD134">
        <v>9.17</v>
      </c>
      <c r="AE134">
        <v>0</v>
      </c>
      <c r="AF134">
        <v>0</v>
      </c>
      <c r="AG134">
        <v>0</v>
      </c>
      <c r="AH134">
        <v>9.17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1.62</v>
      </c>
      <c r="AU134" t="s">
        <v>224</v>
      </c>
      <c r="AV134">
        <v>1</v>
      </c>
      <c r="AW134">
        <v>2</v>
      </c>
      <c r="AX134">
        <v>109230223</v>
      </c>
      <c r="AY134">
        <v>1</v>
      </c>
      <c r="AZ134">
        <v>0</v>
      </c>
      <c r="BA134">
        <v>133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Y134*Source!I162</f>
        <v>1.2960000000000003</v>
      </c>
      <c r="CY134">
        <f t="shared" si="25"/>
        <v>9.17</v>
      </c>
      <c r="CZ134">
        <f t="shared" si="26"/>
        <v>9.17</v>
      </c>
      <c r="DA134">
        <f t="shared" si="27"/>
        <v>1</v>
      </c>
      <c r="DB134">
        <f t="shared" si="28"/>
        <v>11.888</v>
      </c>
      <c r="DC134">
        <f t="shared" si="29"/>
        <v>0</v>
      </c>
    </row>
    <row r="135" spans="1:107" x14ac:dyDescent="0.2">
      <c r="A135">
        <f>ROW(Source!A163)</f>
        <v>163</v>
      </c>
      <c r="B135">
        <v>109229629</v>
      </c>
      <c r="C135">
        <v>109230224</v>
      </c>
      <c r="D135">
        <v>76740528</v>
      </c>
      <c r="E135">
        <v>1</v>
      </c>
      <c r="F135">
        <v>1</v>
      </c>
      <c r="G135">
        <v>1</v>
      </c>
      <c r="H135">
        <v>1</v>
      </c>
      <c r="I135" t="s">
        <v>521</v>
      </c>
      <c r="J135" t="s">
        <v>3</v>
      </c>
      <c r="K135" t="s">
        <v>522</v>
      </c>
      <c r="L135">
        <v>1369</v>
      </c>
      <c r="N135">
        <v>1013</v>
      </c>
      <c r="O135" t="s">
        <v>324</v>
      </c>
      <c r="P135" t="s">
        <v>324</v>
      </c>
      <c r="Q135">
        <v>1</v>
      </c>
      <c r="W135">
        <v>0</v>
      </c>
      <c r="X135">
        <v>177969336</v>
      </c>
      <c r="Y135">
        <v>0.64800000000000013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0.81</v>
      </c>
      <c r="AU135" t="s">
        <v>224</v>
      </c>
      <c r="AV135">
        <v>1</v>
      </c>
      <c r="AW135">
        <v>2</v>
      </c>
      <c r="AX135">
        <v>109230227</v>
      </c>
      <c r="AY135">
        <v>1</v>
      </c>
      <c r="AZ135">
        <v>0</v>
      </c>
      <c r="BA135">
        <v>134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Y135*Source!I163</f>
        <v>0.64800000000000013</v>
      </c>
      <c r="CY135">
        <f t="shared" si="25"/>
        <v>12.92</v>
      </c>
      <c r="CZ135">
        <f t="shared" si="26"/>
        <v>12.92</v>
      </c>
      <c r="DA135">
        <f t="shared" si="27"/>
        <v>1</v>
      </c>
      <c r="DB135">
        <f t="shared" si="28"/>
        <v>8.3759999999999994</v>
      </c>
      <c r="DC135">
        <f t="shared" si="29"/>
        <v>0</v>
      </c>
    </row>
    <row r="136" spans="1:107" x14ac:dyDescent="0.2">
      <c r="A136">
        <f>ROW(Source!A163)</f>
        <v>163</v>
      </c>
      <c r="B136">
        <v>109229629</v>
      </c>
      <c r="C136">
        <v>109230224</v>
      </c>
      <c r="D136">
        <v>76739568</v>
      </c>
      <c r="E136">
        <v>1</v>
      </c>
      <c r="F136">
        <v>1</v>
      </c>
      <c r="G136">
        <v>1</v>
      </c>
      <c r="H136">
        <v>1</v>
      </c>
      <c r="I136" t="s">
        <v>523</v>
      </c>
      <c r="J136" t="s">
        <v>3</v>
      </c>
      <c r="K136" t="s">
        <v>524</v>
      </c>
      <c r="L136">
        <v>1369</v>
      </c>
      <c r="N136">
        <v>1013</v>
      </c>
      <c r="O136" t="s">
        <v>324</v>
      </c>
      <c r="P136" t="s">
        <v>324</v>
      </c>
      <c r="Q136">
        <v>1</v>
      </c>
      <c r="W136">
        <v>0</v>
      </c>
      <c r="X136">
        <v>2087786099</v>
      </c>
      <c r="Y136">
        <v>0.64800000000000013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0.81</v>
      </c>
      <c r="AU136" t="s">
        <v>224</v>
      </c>
      <c r="AV136">
        <v>1</v>
      </c>
      <c r="AW136">
        <v>2</v>
      </c>
      <c r="AX136">
        <v>109230228</v>
      </c>
      <c r="AY136">
        <v>1</v>
      </c>
      <c r="AZ136">
        <v>0</v>
      </c>
      <c r="BA136">
        <v>135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Y136*Source!I163</f>
        <v>0.64800000000000013</v>
      </c>
      <c r="CY136">
        <f t="shared" si="25"/>
        <v>12.69</v>
      </c>
      <c r="CZ136">
        <f t="shared" si="26"/>
        <v>12.69</v>
      </c>
      <c r="DA136">
        <f t="shared" si="27"/>
        <v>1</v>
      </c>
      <c r="DB136">
        <f t="shared" si="28"/>
        <v>8.2240000000000002</v>
      </c>
      <c r="DC136">
        <f t="shared" si="29"/>
        <v>0</v>
      </c>
    </row>
    <row r="255" spans="9:9" x14ac:dyDescent="0.2">
      <c r="I2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109229930</v>
      </c>
      <c r="C1">
        <v>109229925</v>
      </c>
      <c r="D1">
        <v>51588395</v>
      </c>
      <c r="E1">
        <v>1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1369</v>
      </c>
      <c r="N1">
        <v>1013</v>
      </c>
      <c r="O1" t="s">
        <v>324</v>
      </c>
      <c r="P1" t="s">
        <v>324</v>
      </c>
      <c r="Q1">
        <v>1</v>
      </c>
      <c r="X1">
        <v>2.06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109229926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109229931</v>
      </c>
      <c r="C2">
        <v>109229925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29</v>
      </c>
      <c r="J2" t="s">
        <v>3</v>
      </c>
      <c r="K2" t="s">
        <v>325</v>
      </c>
      <c r="L2">
        <v>608254</v>
      </c>
      <c r="N2">
        <v>1013</v>
      </c>
      <c r="O2" t="s">
        <v>326</v>
      </c>
      <c r="P2" t="s">
        <v>326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0.28999999999999998</v>
      </c>
      <c r="AH2">
        <v>2</v>
      </c>
      <c r="AI2">
        <v>109229927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109229932</v>
      </c>
      <c r="C3">
        <v>109229925</v>
      </c>
      <c r="D3">
        <v>76432649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X3">
        <v>0.28999999999999998</v>
      </c>
      <c r="Y3">
        <v>0</v>
      </c>
      <c r="Z3">
        <v>96.9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0.28999999999999998</v>
      </c>
      <c r="AH3">
        <v>2</v>
      </c>
      <c r="AI3">
        <v>109229928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109229933</v>
      </c>
      <c r="C4">
        <v>109229925</v>
      </c>
      <c r="D4">
        <v>76404544</v>
      </c>
      <c r="E4">
        <v>1</v>
      </c>
      <c r="F4">
        <v>1</v>
      </c>
      <c r="G4">
        <v>1</v>
      </c>
      <c r="H4">
        <v>3</v>
      </c>
      <c r="I4" t="s">
        <v>531</v>
      </c>
      <c r="J4" t="s">
        <v>532</v>
      </c>
      <c r="K4" t="s">
        <v>533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2.16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2.16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109229942</v>
      </c>
      <c r="C5">
        <v>109229935</v>
      </c>
      <c r="D5">
        <v>51592378</v>
      </c>
      <c r="E5">
        <v>1</v>
      </c>
      <c r="F5">
        <v>1</v>
      </c>
      <c r="G5">
        <v>1</v>
      </c>
      <c r="H5">
        <v>1</v>
      </c>
      <c r="I5" t="s">
        <v>331</v>
      </c>
      <c r="J5" t="s">
        <v>3</v>
      </c>
      <c r="K5" t="s">
        <v>332</v>
      </c>
      <c r="L5">
        <v>1369</v>
      </c>
      <c r="N5">
        <v>1013</v>
      </c>
      <c r="O5" t="s">
        <v>324</v>
      </c>
      <c r="P5" t="s">
        <v>324</v>
      </c>
      <c r="Q5">
        <v>1</v>
      </c>
      <c r="X5">
        <v>64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3</v>
      </c>
      <c r="AG5">
        <v>64</v>
      </c>
      <c r="AH5">
        <v>2</v>
      </c>
      <c r="AI5">
        <v>109229936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109229943</v>
      </c>
      <c r="C6">
        <v>109229935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29</v>
      </c>
      <c r="J6" t="s">
        <v>3</v>
      </c>
      <c r="K6" t="s">
        <v>325</v>
      </c>
      <c r="L6">
        <v>608254</v>
      </c>
      <c r="N6">
        <v>1013</v>
      </c>
      <c r="O6" t="s">
        <v>326</v>
      </c>
      <c r="P6" t="s">
        <v>326</v>
      </c>
      <c r="Q6">
        <v>1</v>
      </c>
      <c r="X6">
        <v>60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60</v>
      </c>
      <c r="AH6">
        <v>2</v>
      </c>
      <c r="AI6">
        <v>109229937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109229944</v>
      </c>
      <c r="C7">
        <v>109229935</v>
      </c>
      <c r="D7">
        <v>76434153</v>
      </c>
      <c r="E7">
        <v>1</v>
      </c>
      <c r="F7">
        <v>1</v>
      </c>
      <c r="G7">
        <v>1</v>
      </c>
      <c r="H7">
        <v>2</v>
      </c>
      <c r="I7" t="s">
        <v>333</v>
      </c>
      <c r="J7" t="s">
        <v>334</v>
      </c>
      <c r="K7" t="s">
        <v>335</v>
      </c>
      <c r="L7">
        <v>1368</v>
      </c>
      <c r="N7">
        <v>1011</v>
      </c>
      <c r="O7" t="s">
        <v>330</v>
      </c>
      <c r="P7" t="s">
        <v>330</v>
      </c>
      <c r="Q7">
        <v>1</v>
      </c>
      <c r="X7">
        <v>60</v>
      </c>
      <c r="Y7">
        <v>0</v>
      </c>
      <c r="Z7">
        <v>39.409999999999997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60</v>
      </c>
      <c r="AH7">
        <v>2</v>
      </c>
      <c r="AI7">
        <v>109229938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109229945</v>
      </c>
      <c r="C8">
        <v>109229935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336</v>
      </c>
      <c r="J8" t="s">
        <v>337</v>
      </c>
      <c r="K8" t="s">
        <v>338</v>
      </c>
      <c r="L8">
        <v>1368</v>
      </c>
      <c r="N8">
        <v>1011</v>
      </c>
      <c r="O8" t="s">
        <v>330</v>
      </c>
      <c r="P8" t="s">
        <v>330</v>
      </c>
      <c r="Q8">
        <v>1</v>
      </c>
      <c r="X8">
        <v>1.8</v>
      </c>
      <c r="Y8">
        <v>0</v>
      </c>
      <c r="Z8">
        <v>87.17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1.8</v>
      </c>
      <c r="AH8">
        <v>2</v>
      </c>
      <c r="AI8">
        <v>109229939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109229946</v>
      </c>
      <c r="C9">
        <v>109229935</v>
      </c>
      <c r="D9">
        <v>76370148</v>
      </c>
      <c r="E9">
        <v>1</v>
      </c>
      <c r="F9">
        <v>1</v>
      </c>
      <c r="G9">
        <v>1</v>
      </c>
      <c r="H9">
        <v>3</v>
      </c>
      <c r="I9" t="s">
        <v>339</v>
      </c>
      <c r="J9" t="s">
        <v>340</v>
      </c>
      <c r="K9" t="s">
        <v>341</v>
      </c>
      <c r="L9">
        <v>1354</v>
      </c>
      <c r="N9">
        <v>1010</v>
      </c>
      <c r="O9" t="s">
        <v>190</v>
      </c>
      <c r="P9" t="s">
        <v>190</v>
      </c>
      <c r="Q9">
        <v>1</v>
      </c>
      <c r="X9">
        <v>2.02</v>
      </c>
      <c r="Y9">
        <v>2632.8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2.02</v>
      </c>
      <c r="AH9">
        <v>2</v>
      </c>
      <c r="AI9">
        <v>109229940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109229947</v>
      </c>
      <c r="C10">
        <v>109229935</v>
      </c>
      <c r="D10">
        <v>76408663</v>
      </c>
      <c r="E10">
        <v>1</v>
      </c>
      <c r="F10">
        <v>1</v>
      </c>
      <c r="G10">
        <v>1</v>
      </c>
      <c r="H10">
        <v>3</v>
      </c>
      <c r="I10" t="s">
        <v>342</v>
      </c>
      <c r="J10" t="s">
        <v>343</v>
      </c>
      <c r="K10" t="s">
        <v>344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10.07</v>
      </c>
      <c r="Y10">
        <v>2.44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10.07</v>
      </c>
      <c r="AH10">
        <v>2</v>
      </c>
      <c r="AI10">
        <v>109229941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109229954</v>
      </c>
      <c r="C11">
        <v>109229948</v>
      </c>
      <c r="D11">
        <v>51592378</v>
      </c>
      <c r="E11">
        <v>1</v>
      </c>
      <c r="F11">
        <v>1</v>
      </c>
      <c r="G11">
        <v>1</v>
      </c>
      <c r="H11">
        <v>1</v>
      </c>
      <c r="I11" t="s">
        <v>331</v>
      </c>
      <c r="J11" t="s">
        <v>3</v>
      </c>
      <c r="K11" t="s">
        <v>332</v>
      </c>
      <c r="L11">
        <v>1369</v>
      </c>
      <c r="N11">
        <v>1013</v>
      </c>
      <c r="O11" t="s">
        <v>324</v>
      </c>
      <c r="P11" t="s">
        <v>324</v>
      </c>
      <c r="Q11">
        <v>1</v>
      </c>
      <c r="X11">
        <v>0.94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40</v>
      </c>
      <c r="AG11">
        <v>4.6999999999999993</v>
      </c>
      <c r="AH11">
        <v>2</v>
      </c>
      <c r="AI11">
        <v>109229949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109229955</v>
      </c>
      <c r="C12">
        <v>109229948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29</v>
      </c>
      <c r="J12" t="s">
        <v>3</v>
      </c>
      <c r="K12" t="s">
        <v>325</v>
      </c>
      <c r="L12">
        <v>608254</v>
      </c>
      <c r="N12">
        <v>1013</v>
      </c>
      <c r="O12" t="s">
        <v>326</v>
      </c>
      <c r="P12" t="s">
        <v>326</v>
      </c>
      <c r="Q12">
        <v>1</v>
      </c>
      <c r="X12">
        <v>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40</v>
      </c>
      <c r="AG12">
        <v>15</v>
      </c>
      <c r="AH12">
        <v>2</v>
      </c>
      <c r="AI12">
        <v>109229950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109229956</v>
      </c>
      <c r="C13">
        <v>109229948</v>
      </c>
      <c r="D13">
        <v>76434153</v>
      </c>
      <c r="E13">
        <v>1</v>
      </c>
      <c r="F13">
        <v>1</v>
      </c>
      <c r="G13">
        <v>1</v>
      </c>
      <c r="H13">
        <v>2</v>
      </c>
      <c r="I13" t="s">
        <v>333</v>
      </c>
      <c r="J13" t="s">
        <v>334</v>
      </c>
      <c r="K13" t="s">
        <v>335</v>
      </c>
      <c r="L13">
        <v>1368</v>
      </c>
      <c r="N13">
        <v>1011</v>
      </c>
      <c r="O13" t="s">
        <v>330</v>
      </c>
      <c r="P13" t="s">
        <v>330</v>
      </c>
      <c r="Q13">
        <v>1</v>
      </c>
      <c r="X13">
        <v>3</v>
      </c>
      <c r="Y13">
        <v>0</v>
      </c>
      <c r="Z13">
        <v>39.409999999999997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40</v>
      </c>
      <c r="AG13">
        <v>15</v>
      </c>
      <c r="AH13">
        <v>2</v>
      </c>
      <c r="AI13">
        <v>109229951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109229957</v>
      </c>
      <c r="C14">
        <v>109229948</v>
      </c>
      <c r="D14">
        <v>76370148</v>
      </c>
      <c r="E14">
        <v>1</v>
      </c>
      <c r="F14">
        <v>1</v>
      </c>
      <c r="G14">
        <v>1</v>
      </c>
      <c r="H14">
        <v>3</v>
      </c>
      <c r="I14" t="s">
        <v>339</v>
      </c>
      <c r="J14" t="s">
        <v>340</v>
      </c>
      <c r="K14" t="s">
        <v>341</v>
      </c>
      <c r="L14">
        <v>1354</v>
      </c>
      <c r="N14">
        <v>1010</v>
      </c>
      <c r="O14" t="s">
        <v>190</v>
      </c>
      <c r="P14" t="s">
        <v>190</v>
      </c>
      <c r="Q14">
        <v>1</v>
      </c>
      <c r="X14">
        <v>0.10100000000000001</v>
      </c>
      <c r="Y14">
        <v>2632.8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40</v>
      </c>
      <c r="AG14">
        <v>0.505</v>
      </c>
      <c r="AH14">
        <v>2</v>
      </c>
      <c r="AI14">
        <v>109229952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109229958</v>
      </c>
      <c r="C15">
        <v>109229948</v>
      </c>
      <c r="D15">
        <v>76408663</v>
      </c>
      <c r="E15">
        <v>1</v>
      </c>
      <c r="F15">
        <v>1</v>
      </c>
      <c r="G15">
        <v>1</v>
      </c>
      <c r="H15">
        <v>3</v>
      </c>
      <c r="I15" t="s">
        <v>342</v>
      </c>
      <c r="J15" t="s">
        <v>343</v>
      </c>
      <c r="K15" t="s">
        <v>344</v>
      </c>
      <c r="L15">
        <v>1339</v>
      </c>
      <c r="N15">
        <v>1007</v>
      </c>
      <c r="O15" t="s">
        <v>27</v>
      </c>
      <c r="P15" t="s">
        <v>27</v>
      </c>
      <c r="Q15">
        <v>1</v>
      </c>
      <c r="X15">
        <v>0.503</v>
      </c>
      <c r="Y15">
        <v>2.44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40</v>
      </c>
      <c r="AG15">
        <v>2.5150000000000001</v>
      </c>
      <c r="AH15">
        <v>2</v>
      </c>
      <c r="AI15">
        <v>109229953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109229972</v>
      </c>
      <c r="C16">
        <v>109229959</v>
      </c>
      <c r="D16">
        <v>76622567</v>
      </c>
      <c r="E16">
        <v>1</v>
      </c>
      <c r="F16">
        <v>1</v>
      </c>
      <c r="G16">
        <v>1</v>
      </c>
      <c r="H16">
        <v>1</v>
      </c>
      <c r="I16" t="s">
        <v>345</v>
      </c>
      <c r="J16" t="s">
        <v>3</v>
      </c>
      <c r="K16" t="s">
        <v>346</v>
      </c>
      <c r="L16">
        <v>1369</v>
      </c>
      <c r="N16">
        <v>1013</v>
      </c>
      <c r="O16" t="s">
        <v>324</v>
      </c>
      <c r="P16" t="s">
        <v>324</v>
      </c>
      <c r="Q16">
        <v>1</v>
      </c>
      <c r="X16">
        <v>74.88</v>
      </c>
      <c r="Y16">
        <v>0</v>
      </c>
      <c r="Z16">
        <v>0</v>
      </c>
      <c r="AA16">
        <v>0</v>
      </c>
      <c r="AB16">
        <v>9.4</v>
      </c>
      <c r="AC16">
        <v>0</v>
      </c>
      <c r="AD16">
        <v>1</v>
      </c>
      <c r="AE16">
        <v>1</v>
      </c>
      <c r="AF16" t="s">
        <v>3</v>
      </c>
      <c r="AG16">
        <v>74.88</v>
      </c>
      <c r="AH16">
        <v>2</v>
      </c>
      <c r="AI16">
        <v>109229960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109229973</v>
      </c>
      <c r="C17">
        <v>109229959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29</v>
      </c>
      <c r="J17" t="s">
        <v>3</v>
      </c>
      <c r="K17" t="s">
        <v>325</v>
      </c>
      <c r="L17">
        <v>608254</v>
      </c>
      <c r="N17">
        <v>1013</v>
      </c>
      <c r="O17" t="s">
        <v>326</v>
      </c>
      <c r="P17" t="s">
        <v>326</v>
      </c>
      <c r="Q17">
        <v>1</v>
      </c>
      <c r="X17">
        <v>1.51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1.51</v>
      </c>
      <c r="AH17">
        <v>2</v>
      </c>
      <c r="AI17">
        <v>109229961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109229974</v>
      </c>
      <c r="C18">
        <v>109229959</v>
      </c>
      <c r="D18">
        <v>76432618</v>
      </c>
      <c r="E18">
        <v>1</v>
      </c>
      <c r="F18">
        <v>1</v>
      </c>
      <c r="G18">
        <v>1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330</v>
      </c>
      <c r="P18" t="s">
        <v>330</v>
      </c>
      <c r="Q18">
        <v>1</v>
      </c>
      <c r="X18">
        <v>1.51</v>
      </c>
      <c r="Y18">
        <v>0</v>
      </c>
      <c r="Z18">
        <v>134.65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1.51</v>
      </c>
      <c r="AH18">
        <v>2</v>
      </c>
      <c r="AI18">
        <v>109229962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109229975</v>
      </c>
      <c r="C19">
        <v>109229959</v>
      </c>
      <c r="D19">
        <v>76432833</v>
      </c>
      <c r="E19">
        <v>1</v>
      </c>
      <c r="F19">
        <v>1</v>
      </c>
      <c r="G19">
        <v>1</v>
      </c>
      <c r="H19">
        <v>2</v>
      </c>
      <c r="I19" t="s">
        <v>350</v>
      </c>
      <c r="J19" t="s">
        <v>351</v>
      </c>
      <c r="K19" t="s">
        <v>352</v>
      </c>
      <c r="L19">
        <v>1368</v>
      </c>
      <c r="N19">
        <v>1011</v>
      </c>
      <c r="O19" t="s">
        <v>330</v>
      </c>
      <c r="P19" t="s">
        <v>330</v>
      </c>
      <c r="Q19">
        <v>1</v>
      </c>
      <c r="X19">
        <v>5.45</v>
      </c>
      <c r="Y19">
        <v>0</v>
      </c>
      <c r="Z19">
        <v>8.1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5.45</v>
      </c>
      <c r="AH19">
        <v>2</v>
      </c>
      <c r="AI19">
        <v>109229963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109229976</v>
      </c>
      <c r="C20">
        <v>109229959</v>
      </c>
      <c r="D20">
        <v>76434481</v>
      </c>
      <c r="E20">
        <v>1</v>
      </c>
      <c r="F20">
        <v>1</v>
      </c>
      <c r="G20">
        <v>1</v>
      </c>
      <c r="H20">
        <v>2</v>
      </c>
      <c r="I20" t="s">
        <v>336</v>
      </c>
      <c r="J20" t="s">
        <v>337</v>
      </c>
      <c r="K20" t="s">
        <v>338</v>
      </c>
      <c r="L20">
        <v>1368</v>
      </c>
      <c r="N20">
        <v>1011</v>
      </c>
      <c r="O20" t="s">
        <v>330</v>
      </c>
      <c r="P20" t="s">
        <v>330</v>
      </c>
      <c r="Q20">
        <v>1</v>
      </c>
      <c r="X20">
        <v>1.51</v>
      </c>
      <c r="Y20">
        <v>0</v>
      </c>
      <c r="Z20">
        <v>87.17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1.51</v>
      </c>
      <c r="AH20">
        <v>2</v>
      </c>
      <c r="AI20">
        <v>109229964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109229977</v>
      </c>
      <c r="C21">
        <v>109229959</v>
      </c>
      <c r="D21">
        <v>76370161</v>
      </c>
      <c r="E21">
        <v>1</v>
      </c>
      <c r="F21">
        <v>1</v>
      </c>
      <c r="G21">
        <v>1</v>
      </c>
      <c r="H21">
        <v>3</v>
      </c>
      <c r="I21" t="s">
        <v>353</v>
      </c>
      <c r="J21" t="s">
        <v>354</v>
      </c>
      <c r="K21" t="s">
        <v>355</v>
      </c>
      <c r="L21">
        <v>1346</v>
      </c>
      <c r="N21">
        <v>1009</v>
      </c>
      <c r="O21" t="s">
        <v>356</v>
      </c>
      <c r="P21" t="s">
        <v>356</v>
      </c>
      <c r="Q21">
        <v>1</v>
      </c>
      <c r="X21">
        <v>1.58</v>
      </c>
      <c r="Y21">
        <v>14.31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1.58</v>
      </c>
      <c r="AH21">
        <v>2</v>
      </c>
      <c r="AI21">
        <v>109229965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109229978</v>
      </c>
      <c r="C22">
        <v>109229959</v>
      </c>
      <c r="D22">
        <v>76370296</v>
      </c>
      <c r="E22">
        <v>1</v>
      </c>
      <c r="F22">
        <v>1</v>
      </c>
      <c r="G22">
        <v>1</v>
      </c>
      <c r="H22">
        <v>3</v>
      </c>
      <c r="I22" t="s">
        <v>357</v>
      </c>
      <c r="J22" t="s">
        <v>358</v>
      </c>
      <c r="K22" t="s">
        <v>359</v>
      </c>
      <c r="L22">
        <v>1358</v>
      </c>
      <c r="N22">
        <v>1010</v>
      </c>
      <c r="O22" t="s">
        <v>360</v>
      </c>
      <c r="P22" t="s">
        <v>360</v>
      </c>
      <c r="Q22">
        <v>10</v>
      </c>
      <c r="X22">
        <v>3</v>
      </c>
      <c r="Y22">
        <v>72.2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3</v>
      </c>
      <c r="AH22">
        <v>2</v>
      </c>
      <c r="AI22">
        <v>109229966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109229979</v>
      </c>
      <c r="C23">
        <v>109229959</v>
      </c>
      <c r="D23">
        <v>76370633</v>
      </c>
      <c r="E23">
        <v>1</v>
      </c>
      <c r="F23">
        <v>1</v>
      </c>
      <c r="G23">
        <v>1</v>
      </c>
      <c r="H23">
        <v>3</v>
      </c>
      <c r="I23" t="s">
        <v>361</v>
      </c>
      <c r="J23" t="s">
        <v>362</v>
      </c>
      <c r="K23" t="s">
        <v>363</v>
      </c>
      <c r="L23">
        <v>1346</v>
      </c>
      <c r="N23">
        <v>1009</v>
      </c>
      <c r="O23" t="s">
        <v>356</v>
      </c>
      <c r="P23" t="s">
        <v>356</v>
      </c>
      <c r="Q23">
        <v>1</v>
      </c>
      <c r="X23">
        <v>3.7999999999999999E-2</v>
      </c>
      <c r="Y23">
        <v>445.32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3.7999999999999999E-2</v>
      </c>
      <c r="AH23">
        <v>2</v>
      </c>
      <c r="AI23">
        <v>109229967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109229980</v>
      </c>
      <c r="C24">
        <v>109229959</v>
      </c>
      <c r="D24">
        <v>76382369</v>
      </c>
      <c r="E24">
        <v>1</v>
      </c>
      <c r="F24">
        <v>1</v>
      </c>
      <c r="G24">
        <v>1</v>
      </c>
      <c r="H24">
        <v>3</v>
      </c>
      <c r="I24" t="s">
        <v>364</v>
      </c>
      <c r="J24" t="s">
        <v>365</v>
      </c>
      <c r="K24" t="s">
        <v>366</v>
      </c>
      <c r="L24">
        <v>1355</v>
      </c>
      <c r="N24">
        <v>1010</v>
      </c>
      <c r="O24" t="s">
        <v>367</v>
      </c>
      <c r="P24" t="s">
        <v>367</v>
      </c>
      <c r="Q24">
        <v>100</v>
      </c>
      <c r="X24">
        <v>0.25</v>
      </c>
      <c r="Y24">
        <v>88.75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0.25</v>
      </c>
      <c r="AH24">
        <v>2</v>
      </c>
      <c r="AI24">
        <v>109229968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109229981</v>
      </c>
      <c r="C25">
        <v>109229959</v>
      </c>
      <c r="D25">
        <v>76423665</v>
      </c>
      <c r="E25">
        <v>1</v>
      </c>
      <c r="F25">
        <v>1</v>
      </c>
      <c r="G25">
        <v>1</v>
      </c>
      <c r="H25">
        <v>3</v>
      </c>
      <c r="I25" t="s">
        <v>368</v>
      </c>
      <c r="J25" t="s">
        <v>369</v>
      </c>
      <c r="K25" t="s">
        <v>370</v>
      </c>
      <c r="L25">
        <v>1358</v>
      </c>
      <c r="N25">
        <v>1010</v>
      </c>
      <c r="O25" t="s">
        <v>360</v>
      </c>
      <c r="P25" t="s">
        <v>360</v>
      </c>
      <c r="Q25">
        <v>10</v>
      </c>
      <c r="X25">
        <v>0.6</v>
      </c>
      <c r="Y25">
        <v>40.9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0.6</v>
      </c>
      <c r="AH25">
        <v>2</v>
      </c>
      <c r="AI25">
        <v>109229969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109229982</v>
      </c>
      <c r="C26">
        <v>109229959</v>
      </c>
      <c r="D26">
        <v>76432106</v>
      </c>
      <c r="E26">
        <v>1</v>
      </c>
      <c r="F26">
        <v>1</v>
      </c>
      <c r="G26">
        <v>1</v>
      </c>
      <c r="H26">
        <v>3</v>
      </c>
      <c r="I26" t="s">
        <v>371</v>
      </c>
      <c r="J26" t="s">
        <v>372</v>
      </c>
      <c r="K26" t="s">
        <v>373</v>
      </c>
      <c r="L26">
        <v>1374</v>
      </c>
      <c r="N26">
        <v>1013</v>
      </c>
      <c r="O26" t="s">
        <v>374</v>
      </c>
      <c r="P26" t="s">
        <v>374</v>
      </c>
      <c r="Q26">
        <v>1</v>
      </c>
      <c r="X26">
        <v>14.08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14.08</v>
      </c>
      <c r="AH26">
        <v>2</v>
      </c>
      <c r="AI26">
        <v>109229970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109229997</v>
      </c>
      <c r="C27">
        <v>109229984</v>
      </c>
      <c r="D27">
        <v>51591253</v>
      </c>
      <c r="E27">
        <v>1</v>
      </c>
      <c r="F27">
        <v>1</v>
      </c>
      <c r="G27">
        <v>1</v>
      </c>
      <c r="H27">
        <v>1</v>
      </c>
      <c r="I27" t="s">
        <v>375</v>
      </c>
      <c r="J27" t="s">
        <v>3</v>
      </c>
      <c r="K27" t="s">
        <v>376</v>
      </c>
      <c r="L27">
        <v>1369</v>
      </c>
      <c r="N27">
        <v>1013</v>
      </c>
      <c r="O27" t="s">
        <v>324</v>
      </c>
      <c r="P27" t="s">
        <v>324</v>
      </c>
      <c r="Q27">
        <v>1</v>
      </c>
      <c r="X27">
        <v>61.11</v>
      </c>
      <c r="Y27">
        <v>0</v>
      </c>
      <c r="Z27">
        <v>0</v>
      </c>
      <c r="AA27">
        <v>0</v>
      </c>
      <c r="AB27">
        <v>8.09</v>
      </c>
      <c r="AC27">
        <v>0</v>
      </c>
      <c r="AD27">
        <v>1</v>
      </c>
      <c r="AE27">
        <v>1</v>
      </c>
      <c r="AF27" t="s">
        <v>3</v>
      </c>
      <c r="AG27">
        <v>61.11</v>
      </c>
      <c r="AH27">
        <v>2</v>
      </c>
      <c r="AI27">
        <v>109229985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109229998</v>
      </c>
      <c r="C28">
        <v>109229984</v>
      </c>
      <c r="D28">
        <v>76432725</v>
      </c>
      <c r="E28">
        <v>1</v>
      </c>
      <c r="F28">
        <v>1</v>
      </c>
      <c r="G28">
        <v>1</v>
      </c>
      <c r="H28">
        <v>2</v>
      </c>
      <c r="I28" t="s">
        <v>377</v>
      </c>
      <c r="J28" t="s">
        <v>378</v>
      </c>
      <c r="K28" t="s">
        <v>379</v>
      </c>
      <c r="L28">
        <v>1368</v>
      </c>
      <c r="N28">
        <v>1011</v>
      </c>
      <c r="O28" t="s">
        <v>330</v>
      </c>
      <c r="P28" t="s">
        <v>330</v>
      </c>
      <c r="Q28">
        <v>1</v>
      </c>
      <c r="X28">
        <v>0.28000000000000003</v>
      </c>
      <c r="Y28">
        <v>0</v>
      </c>
      <c r="Z28">
        <v>1.7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0.28000000000000003</v>
      </c>
      <c r="AH28">
        <v>2</v>
      </c>
      <c r="AI28">
        <v>109229986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109229999</v>
      </c>
      <c r="C29">
        <v>109229984</v>
      </c>
      <c r="D29">
        <v>76434481</v>
      </c>
      <c r="E29">
        <v>1</v>
      </c>
      <c r="F29">
        <v>1</v>
      </c>
      <c r="G29">
        <v>1</v>
      </c>
      <c r="H29">
        <v>2</v>
      </c>
      <c r="I29" t="s">
        <v>336</v>
      </c>
      <c r="J29" t="s">
        <v>337</v>
      </c>
      <c r="K29" t="s">
        <v>338</v>
      </c>
      <c r="L29">
        <v>1368</v>
      </c>
      <c r="N29">
        <v>1011</v>
      </c>
      <c r="O29" t="s">
        <v>330</v>
      </c>
      <c r="P29" t="s">
        <v>330</v>
      </c>
      <c r="Q29">
        <v>1</v>
      </c>
      <c r="X29">
        <v>0.43</v>
      </c>
      <c r="Y29">
        <v>0</v>
      </c>
      <c r="Z29">
        <v>87.17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0.43</v>
      </c>
      <c r="AH29">
        <v>2</v>
      </c>
      <c r="AI29">
        <v>109229987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109230000</v>
      </c>
      <c r="C30">
        <v>109229984</v>
      </c>
      <c r="D30">
        <v>76369200</v>
      </c>
      <c r="E30">
        <v>1</v>
      </c>
      <c r="F30">
        <v>1</v>
      </c>
      <c r="G30">
        <v>1</v>
      </c>
      <c r="H30">
        <v>3</v>
      </c>
      <c r="I30" t="s">
        <v>380</v>
      </c>
      <c r="J30" t="s">
        <v>381</v>
      </c>
      <c r="K30" t="s">
        <v>382</v>
      </c>
      <c r="L30">
        <v>1348</v>
      </c>
      <c r="N30">
        <v>1009</v>
      </c>
      <c r="O30" t="s">
        <v>74</v>
      </c>
      <c r="P30" t="s">
        <v>74</v>
      </c>
      <c r="Q30">
        <v>1000</v>
      </c>
      <c r="X30">
        <v>9.4999999999999998E-3</v>
      </c>
      <c r="Y30">
        <v>4455.2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9.4999999999999998E-3</v>
      </c>
      <c r="AH30">
        <v>2</v>
      </c>
      <c r="AI30">
        <v>109229988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109230001</v>
      </c>
      <c r="C31">
        <v>109229984</v>
      </c>
      <c r="D31">
        <v>76369216</v>
      </c>
      <c r="E31">
        <v>1</v>
      </c>
      <c r="F31">
        <v>1</v>
      </c>
      <c r="G31">
        <v>1</v>
      </c>
      <c r="H31">
        <v>3</v>
      </c>
      <c r="I31" t="s">
        <v>383</v>
      </c>
      <c r="J31" t="s">
        <v>384</v>
      </c>
      <c r="K31" t="s">
        <v>385</v>
      </c>
      <c r="L31">
        <v>1348</v>
      </c>
      <c r="N31">
        <v>1009</v>
      </c>
      <c r="O31" t="s">
        <v>74</v>
      </c>
      <c r="P31" t="s">
        <v>74</v>
      </c>
      <c r="Q31">
        <v>1000</v>
      </c>
      <c r="X31">
        <v>5.0000000000000001E-4</v>
      </c>
      <c r="Y31">
        <v>10200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5.0000000000000001E-4</v>
      </c>
      <c r="AH31">
        <v>2</v>
      </c>
      <c r="AI31">
        <v>109229989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109230002</v>
      </c>
      <c r="C32">
        <v>109229984</v>
      </c>
      <c r="D32">
        <v>76370056</v>
      </c>
      <c r="E32">
        <v>1</v>
      </c>
      <c r="F32">
        <v>1</v>
      </c>
      <c r="G32">
        <v>1</v>
      </c>
      <c r="H32">
        <v>3</v>
      </c>
      <c r="I32" t="s">
        <v>386</v>
      </c>
      <c r="J32" t="s">
        <v>387</v>
      </c>
      <c r="K32" t="s">
        <v>388</v>
      </c>
      <c r="L32">
        <v>1348</v>
      </c>
      <c r="N32">
        <v>1009</v>
      </c>
      <c r="O32" t="s">
        <v>74</v>
      </c>
      <c r="P32" t="s">
        <v>74</v>
      </c>
      <c r="Q32">
        <v>1000</v>
      </c>
      <c r="X32">
        <v>5.8999999999999999E-3</v>
      </c>
      <c r="Y32">
        <v>11978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5.8999999999999999E-3</v>
      </c>
      <c r="AH32">
        <v>2</v>
      </c>
      <c r="AI32">
        <v>109229990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109230003</v>
      </c>
      <c r="C33">
        <v>109229984</v>
      </c>
      <c r="D33">
        <v>76376033</v>
      </c>
      <c r="E33">
        <v>1</v>
      </c>
      <c r="F33">
        <v>1</v>
      </c>
      <c r="G33">
        <v>1</v>
      </c>
      <c r="H33">
        <v>3</v>
      </c>
      <c r="I33" t="s">
        <v>389</v>
      </c>
      <c r="J33" t="s">
        <v>390</v>
      </c>
      <c r="K33" t="s">
        <v>391</v>
      </c>
      <c r="L33">
        <v>1339</v>
      </c>
      <c r="N33">
        <v>1007</v>
      </c>
      <c r="O33" t="s">
        <v>27</v>
      </c>
      <c r="P33" t="s">
        <v>27</v>
      </c>
      <c r="Q33">
        <v>1</v>
      </c>
      <c r="X33">
        <v>0.21</v>
      </c>
      <c r="Y33">
        <v>1287.01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0.21</v>
      </c>
      <c r="AH33">
        <v>2</v>
      </c>
      <c r="AI33">
        <v>109229991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109230004</v>
      </c>
      <c r="C34">
        <v>109229984</v>
      </c>
      <c r="D34">
        <v>76376065</v>
      </c>
      <c r="E34">
        <v>1</v>
      </c>
      <c r="F34">
        <v>1</v>
      </c>
      <c r="G34">
        <v>1</v>
      </c>
      <c r="H34">
        <v>3</v>
      </c>
      <c r="I34" t="s">
        <v>392</v>
      </c>
      <c r="J34" t="s">
        <v>393</v>
      </c>
      <c r="K34" t="s">
        <v>394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0.18</v>
      </c>
      <c r="Y34">
        <v>1155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0.18</v>
      </c>
      <c r="AH34">
        <v>2</v>
      </c>
      <c r="AI34">
        <v>109229992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109230005</v>
      </c>
      <c r="C35">
        <v>109229984</v>
      </c>
      <c r="D35">
        <v>76391727</v>
      </c>
      <c r="E35">
        <v>1</v>
      </c>
      <c r="F35">
        <v>1</v>
      </c>
      <c r="G35">
        <v>1</v>
      </c>
      <c r="H35">
        <v>3</v>
      </c>
      <c r="I35" t="s">
        <v>395</v>
      </c>
      <c r="J35" t="s">
        <v>396</v>
      </c>
      <c r="K35" t="s">
        <v>397</v>
      </c>
      <c r="L35">
        <v>1348</v>
      </c>
      <c r="N35">
        <v>1009</v>
      </c>
      <c r="O35" t="s">
        <v>74</v>
      </c>
      <c r="P35" t="s">
        <v>74</v>
      </c>
      <c r="Q35">
        <v>1000</v>
      </c>
      <c r="X35">
        <v>0.06</v>
      </c>
      <c r="Y35">
        <v>5649.99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0.06</v>
      </c>
      <c r="AH35">
        <v>2</v>
      </c>
      <c r="AI35">
        <v>109229993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109230006</v>
      </c>
      <c r="C36">
        <v>109229984</v>
      </c>
      <c r="D36">
        <v>76403577</v>
      </c>
      <c r="E36">
        <v>1</v>
      </c>
      <c r="F36">
        <v>1</v>
      </c>
      <c r="G36">
        <v>1</v>
      </c>
      <c r="H36">
        <v>3</v>
      </c>
      <c r="I36" t="s">
        <v>398</v>
      </c>
      <c r="J36" t="s">
        <v>399</v>
      </c>
      <c r="K36" t="s">
        <v>400</v>
      </c>
      <c r="L36">
        <v>1339</v>
      </c>
      <c r="N36">
        <v>1007</v>
      </c>
      <c r="O36" t="s">
        <v>27</v>
      </c>
      <c r="P36" t="s">
        <v>27</v>
      </c>
      <c r="Q36">
        <v>1</v>
      </c>
      <c r="X36">
        <v>1.04</v>
      </c>
      <c r="Y36">
        <v>665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1.04</v>
      </c>
      <c r="AH36">
        <v>2</v>
      </c>
      <c r="AI36">
        <v>109229994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109230007</v>
      </c>
      <c r="C37">
        <v>109229984</v>
      </c>
      <c r="D37">
        <v>76407956</v>
      </c>
      <c r="E37">
        <v>1</v>
      </c>
      <c r="F37">
        <v>1</v>
      </c>
      <c r="G37">
        <v>1</v>
      </c>
      <c r="H37">
        <v>3</v>
      </c>
      <c r="I37" t="s">
        <v>401</v>
      </c>
      <c r="J37" t="s">
        <v>402</v>
      </c>
      <c r="K37" t="s">
        <v>403</v>
      </c>
      <c r="L37">
        <v>1348</v>
      </c>
      <c r="N37">
        <v>1009</v>
      </c>
      <c r="O37" t="s">
        <v>74</v>
      </c>
      <c r="P37" t="s">
        <v>74</v>
      </c>
      <c r="Q37">
        <v>1000</v>
      </c>
      <c r="X37">
        <v>4.8999999999999998E-3</v>
      </c>
      <c r="Y37">
        <v>734.5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4.8999999999999998E-3</v>
      </c>
      <c r="AH37">
        <v>2</v>
      </c>
      <c r="AI37">
        <v>109229995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109230008</v>
      </c>
      <c r="C38">
        <v>109229984</v>
      </c>
      <c r="D38">
        <v>76408663</v>
      </c>
      <c r="E38">
        <v>1</v>
      </c>
      <c r="F38">
        <v>1</v>
      </c>
      <c r="G38">
        <v>1</v>
      </c>
      <c r="H38">
        <v>3</v>
      </c>
      <c r="I38" t="s">
        <v>342</v>
      </c>
      <c r="J38" t="s">
        <v>343</v>
      </c>
      <c r="K38" t="s">
        <v>344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1.37E-2</v>
      </c>
      <c r="Y38">
        <v>2.44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1.37E-2</v>
      </c>
      <c r="AH38">
        <v>2</v>
      </c>
      <c r="AI38">
        <v>109229996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109230033</v>
      </c>
      <c r="C39">
        <v>109230009</v>
      </c>
      <c r="D39">
        <v>51588799</v>
      </c>
      <c r="E39">
        <v>1</v>
      </c>
      <c r="F39">
        <v>1</v>
      </c>
      <c r="G39">
        <v>1</v>
      </c>
      <c r="H39">
        <v>1</v>
      </c>
      <c r="I39" t="s">
        <v>404</v>
      </c>
      <c r="J39" t="s">
        <v>3</v>
      </c>
      <c r="K39" t="s">
        <v>405</v>
      </c>
      <c r="L39">
        <v>1369</v>
      </c>
      <c r="N39">
        <v>1013</v>
      </c>
      <c r="O39" t="s">
        <v>324</v>
      </c>
      <c r="P39" t="s">
        <v>324</v>
      </c>
      <c r="Q39">
        <v>1</v>
      </c>
      <c r="X39">
        <v>19.38</v>
      </c>
      <c r="Y39">
        <v>0</v>
      </c>
      <c r="Z39">
        <v>0</v>
      </c>
      <c r="AA39">
        <v>0</v>
      </c>
      <c r="AB39">
        <v>9.4</v>
      </c>
      <c r="AC39">
        <v>0</v>
      </c>
      <c r="AD39">
        <v>1</v>
      </c>
      <c r="AE39">
        <v>1</v>
      </c>
      <c r="AF39" t="s">
        <v>3</v>
      </c>
      <c r="AG39">
        <v>19.38</v>
      </c>
      <c r="AH39">
        <v>2</v>
      </c>
      <c r="AI39">
        <v>109230010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109230034</v>
      </c>
      <c r="C40">
        <v>109230009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29</v>
      </c>
      <c r="J40" t="s">
        <v>3</v>
      </c>
      <c r="K40" t="s">
        <v>325</v>
      </c>
      <c r="L40">
        <v>608254</v>
      </c>
      <c r="N40">
        <v>1013</v>
      </c>
      <c r="O40" t="s">
        <v>326</v>
      </c>
      <c r="P40" t="s">
        <v>326</v>
      </c>
      <c r="Q40">
        <v>1</v>
      </c>
      <c r="X40">
        <v>1.28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1.28</v>
      </c>
      <c r="AH40">
        <v>2</v>
      </c>
      <c r="AI40">
        <v>109230011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109230035</v>
      </c>
      <c r="C41">
        <v>109230009</v>
      </c>
      <c r="D41">
        <v>76432561</v>
      </c>
      <c r="E41">
        <v>1</v>
      </c>
      <c r="F41">
        <v>1</v>
      </c>
      <c r="G41">
        <v>1</v>
      </c>
      <c r="H41">
        <v>2</v>
      </c>
      <c r="I41" t="s">
        <v>406</v>
      </c>
      <c r="J41" t="s">
        <v>407</v>
      </c>
      <c r="K41" t="s">
        <v>408</v>
      </c>
      <c r="L41">
        <v>1368</v>
      </c>
      <c r="N41">
        <v>1011</v>
      </c>
      <c r="O41" t="s">
        <v>330</v>
      </c>
      <c r="P41" t="s">
        <v>330</v>
      </c>
      <c r="Q41">
        <v>1</v>
      </c>
      <c r="X41">
        <v>0.1</v>
      </c>
      <c r="Y41">
        <v>0</v>
      </c>
      <c r="Z41">
        <v>120.52</v>
      </c>
      <c r="AA41">
        <v>15.42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109230012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109230036</v>
      </c>
      <c r="C42">
        <v>109230009</v>
      </c>
      <c r="D42">
        <v>76432629</v>
      </c>
      <c r="E42">
        <v>1</v>
      </c>
      <c r="F42">
        <v>1</v>
      </c>
      <c r="G42">
        <v>1</v>
      </c>
      <c r="H42">
        <v>2</v>
      </c>
      <c r="I42" t="s">
        <v>409</v>
      </c>
      <c r="J42" t="s">
        <v>410</v>
      </c>
      <c r="K42" t="s">
        <v>411</v>
      </c>
      <c r="L42">
        <v>1368</v>
      </c>
      <c r="N42">
        <v>1011</v>
      </c>
      <c r="O42" t="s">
        <v>330</v>
      </c>
      <c r="P42" t="s">
        <v>330</v>
      </c>
      <c r="Q42">
        <v>1</v>
      </c>
      <c r="X42">
        <v>0.12</v>
      </c>
      <c r="Y42">
        <v>0</v>
      </c>
      <c r="Z42">
        <v>112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0.12</v>
      </c>
      <c r="AH42">
        <v>2</v>
      </c>
      <c r="AI42">
        <v>109230013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109230037</v>
      </c>
      <c r="C43">
        <v>109230009</v>
      </c>
      <c r="D43">
        <v>76432635</v>
      </c>
      <c r="E43">
        <v>1</v>
      </c>
      <c r="F43">
        <v>1</v>
      </c>
      <c r="G43">
        <v>1</v>
      </c>
      <c r="H43">
        <v>2</v>
      </c>
      <c r="I43" t="s">
        <v>412</v>
      </c>
      <c r="J43" t="s">
        <v>413</v>
      </c>
      <c r="K43" t="s">
        <v>414</v>
      </c>
      <c r="L43">
        <v>1368</v>
      </c>
      <c r="N43">
        <v>1011</v>
      </c>
      <c r="O43" t="s">
        <v>330</v>
      </c>
      <c r="P43" t="s">
        <v>330</v>
      </c>
      <c r="Q43">
        <v>1</v>
      </c>
      <c r="X43">
        <v>1.06</v>
      </c>
      <c r="Y43">
        <v>0</v>
      </c>
      <c r="Z43">
        <v>137.15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1.06</v>
      </c>
      <c r="AH43">
        <v>2</v>
      </c>
      <c r="AI43">
        <v>109230014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109230038</v>
      </c>
      <c r="C44">
        <v>109230009</v>
      </c>
      <c r="D44">
        <v>76432728</v>
      </c>
      <c r="E44">
        <v>1</v>
      </c>
      <c r="F44">
        <v>1</v>
      </c>
      <c r="G44">
        <v>1</v>
      </c>
      <c r="H44">
        <v>2</v>
      </c>
      <c r="I44" t="s">
        <v>415</v>
      </c>
      <c r="J44" t="s">
        <v>416</v>
      </c>
      <c r="K44" t="s">
        <v>417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X44">
        <v>0.96</v>
      </c>
      <c r="Y44">
        <v>0</v>
      </c>
      <c r="Z44">
        <v>6.9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0.96</v>
      </c>
      <c r="AH44">
        <v>2</v>
      </c>
      <c r="AI44">
        <v>109230015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109230039</v>
      </c>
      <c r="C45">
        <v>109230009</v>
      </c>
      <c r="D45">
        <v>76432835</v>
      </c>
      <c r="E45">
        <v>1</v>
      </c>
      <c r="F45">
        <v>1</v>
      </c>
      <c r="G45">
        <v>1</v>
      </c>
      <c r="H45">
        <v>2</v>
      </c>
      <c r="I45" t="s">
        <v>418</v>
      </c>
      <c r="J45" t="s">
        <v>419</v>
      </c>
      <c r="K45" t="s">
        <v>420</v>
      </c>
      <c r="L45">
        <v>1368</v>
      </c>
      <c r="N45">
        <v>1011</v>
      </c>
      <c r="O45" t="s">
        <v>330</v>
      </c>
      <c r="P45" t="s">
        <v>330</v>
      </c>
      <c r="Q45">
        <v>1</v>
      </c>
      <c r="X45">
        <v>2.2400000000000002</v>
      </c>
      <c r="Y45">
        <v>0</v>
      </c>
      <c r="Z45">
        <v>1.2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2.2400000000000002</v>
      </c>
      <c r="AH45">
        <v>2</v>
      </c>
      <c r="AI45">
        <v>109230016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109230040</v>
      </c>
      <c r="C46">
        <v>109230009</v>
      </c>
      <c r="D46">
        <v>76432843</v>
      </c>
      <c r="E46">
        <v>1</v>
      </c>
      <c r="F46">
        <v>1</v>
      </c>
      <c r="G46">
        <v>1</v>
      </c>
      <c r="H46">
        <v>2</v>
      </c>
      <c r="I46" t="s">
        <v>421</v>
      </c>
      <c r="J46" t="s">
        <v>422</v>
      </c>
      <c r="K46" t="s">
        <v>423</v>
      </c>
      <c r="L46">
        <v>1368</v>
      </c>
      <c r="N46">
        <v>1011</v>
      </c>
      <c r="O46" t="s">
        <v>330</v>
      </c>
      <c r="P46" t="s">
        <v>330</v>
      </c>
      <c r="Q46">
        <v>1</v>
      </c>
      <c r="X46">
        <v>4.9800000000000004</v>
      </c>
      <c r="Y46">
        <v>0</v>
      </c>
      <c r="Z46">
        <v>12.31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4.9800000000000004</v>
      </c>
      <c r="AH46">
        <v>2</v>
      </c>
      <c r="AI46">
        <v>109230017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109230041</v>
      </c>
      <c r="C47">
        <v>109230009</v>
      </c>
      <c r="D47">
        <v>76432850</v>
      </c>
      <c r="E47">
        <v>1</v>
      </c>
      <c r="F47">
        <v>1</v>
      </c>
      <c r="G47">
        <v>1</v>
      </c>
      <c r="H47">
        <v>2</v>
      </c>
      <c r="I47" t="s">
        <v>424</v>
      </c>
      <c r="J47" t="s">
        <v>425</v>
      </c>
      <c r="K47" t="s">
        <v>426</v>
      </c>
      <c r="L47">
        <v>1368</v>
      </c>
      <c r="N47">
        <v>1011</v>
      </c>
      <c r="O47" t="s">
        <v>330</v>
      </c>
      <c r="P47" t="s">
        <v>330</v>
      </c>
      <c r="Q47">
        <v>1</v>
      </c>
      <c r="X47">
        <v>0.25</v>
      </c>
      <c r="Y47">
        <v>0</v>
      </c>
      <c r="Z47">
        <v>6.7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0.25</v>
      </c>
      <c r="AH47">
        <v>2</v>
      </c>
      <c r="AI47">
        <v>109230018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109230042</v>
      </c>
      <c r="C48">
        <v>109230009</v>
      </c>
      <c r="D48">
        <v>76434481</v>
      </c>
      <c r="E48">
        <v>1</v>
      </c>
      <c r="F48">
        <v>1</v>
      </c>
      <c r="G48">
        <v>1</v>
      </c>
      <c r="H48">
        <v>2</v>
      </c>
      <c r="I48" t="s">
        <v>336</v>
      </c>
      <c r="J48" t="s">
        <v>337</v>
      </c>
      <c r="K48" t="s">
        <v>338</v>
      </c>
      <c r="L48">
        <v>1368</v>
      </c>
      <c r="N48">
        <v>1011</v>
      </c>
      <c r="O48" t="s">
        <v>330</v>
      </c>
      <c r="P48" t="s">
        <v>330</v>
      </c>
      <c r="Q48">
        <v>1</v>
      </c>
      <c r="X48">
        <v>0.19</v>
      </c>
      <c r="Y48">
        <v>0</v>
      </c>
      <c r="Z48">
        <v>87.17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0.19</v>
      </c>
      <c r="AH48">
        <v>2</v>
      </c>
      <c r="AI48">
        <v>109230019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109230043</v>
      </c>
      <c r="C49">
        <v>109230009</v>
      </c>
      <c r="D49">
        <v>76368880</v>
      </c>
      <c r="E49">
        <v>1</v>
      </c>
      <c r="F49">
        <v>1</v>
      </c>
      <c r="G49">
        <v>1</v>
      </c>
      <c r="H49">
        <v>3</v>
      </c>
      <c r="I49" t="s">
        <v>427</v>
      </c>
      <c r="J49" t="s">
        <v>428</v>
      </c>
      <c r="K49" t="s">
        <v>429</v>
      </c>
      <c r="L49">
        <v>1348</v>
      </c>
      <c r="N49">
        <v>1009</v>
      </c>
      <c r="O49" t="s">
        <v>74</v>
      </c>
      <c r="P49" t="s">
        <v>74</v>
      </c>
      <c r="Q49">
        <v>1000</v>
      </c>
      <c r="X49">
        <v>1E-4</v>
      </c>
      <c r="Y49">
        <v>37900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1E-4</v>
      </c>
      <c r="AH49">
        <v>2</v>
      </c>
      <c r="AI49">
        <v>109230020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109230044</v>
      </c>
      <c r="C50">
        <v>109230009</v>
      </c>
      <c r="D50">
        <v>76368895</v>
      </c>
      <c r="E50">
        <v>1</v>
      </c>
      <c r="F50">
        <v>1</v>
      </c>
      <c r="G50">
        <v>1</v>
      </c>
      <c r="H50">
        <v>3</v>
      </c>
      <c r="I50" t="s">
        <v>430</v>
      </c>
      <c r="J50" t="s">
        <v>431</v>
      </c>
      <c r="K50" t="s">
        <v>432</v>
      </c>
      <c r="L50">
        <v>1339</v>
      </c>
      <c r="N50">
        <v>1007</v>
      </c>
      <c r="O50" t="s">
        <v>27</v>
      </c>
      <c r="P50" t="s">
        <v>27</v>
      </c>
      <c r="Q50">
        <v>1</v>
      </c>
      <c r="X50">
        <v>1.95</v>
      </c>
      <c r="Y50">
        <v>6.23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1.95</v>
      </c>
      <c r="AH50">
        <v>2</v>
      </c>
      <c r="AI50">
        <v>109230021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109230045</v>
      </c>
      <c r="C51">
        <v>109230009</v>
      </c>
      <c r="D51">
        <v>76369200</v>
      </c>
      <c r="E51">
        <v>1</v>
      </c>
      <c r="F51">
        <v>1</v>
      </c>
      <c r="G51">
        <v>1</v>
      </c>
      <c r="H51">
        <v>3</v>
      </c>
      <c r="I51" t="s">
        <v>380</v>
      </c>
      <c r="J51" t="s">
        <v>381</v>
      </c>
      <c r="K51" t="s">
        <v>382</v>
      </c>
      <c r="L51">
        <v>1348</v>
      </c>
      <c r="N51">
        <v>1009</v>
      </c>
      <c r="O51" t="s">
        <v>74</v>
      </c>
      <c r="P51" t="s">
        <v>74</v>
      </c>
      <c r="Q51">
        <v>1000</v>
      </c>
      <c r="X51">
        <v>3.0000000000000001E-5</v>
      </c>
      <c r="Y51">
        <v>4455.2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3.0000000000000001E-5</v>
      </c>
      <c r="AH51">
        <v>2</v>
      </c>
      <c r="AI51">
        <v>109230022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109230046</v>
      </c>
      <c r="C52">
        <v>109230009</v>
      </c>
      <c r="D52">
        <v>76369406</v>
      </c>
      <c r="E52">
        <v>1</v>
      </c>
      <c r="F52">
        <v>1</v>
      </c>
      <c r="G52">
        <v>1</v>
      </c>
      <c r="H52">
        <v>3</v>
      </c>
      <c r="I52" t="s">
        <v>433</v>
      </c>
      <c r="J52" t="s">
        <v>434</v>
      </c>
      <c r="K52" t="s">
        <v>435</v>
      </c>
      <c r="L52">
        <v>1348</v>
      </c>
      <c r="N52">
        <v>1009</v>
      </c>
      <c r="O52" t="s">
        <v>74</v>
      </c>
      <c r="P52" t="s">
        <v>74</v>
      </c>
      <c r="Q52">
        <v>1000</v>
      </c>
      <c r="X52">
        <v>1.9400000000000001E-3</v>
      </c>
      <c r="Y52">
        <v>4920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1.9400000000000001E-3</v>
      </c>
      <c r="AH52">
        <v>2</v>
      </c>
      <c r="AI52">
        <v>109230023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109230047</v>
      </c>
      <c r="C53">
        <v>109230009</v>
      </c>
      <c r="D53">
        <v>76369802</v>
      </c>
      <c r="E53">
        <v>1</v>
      </c>
      <c r="F53">
        <v>1</v>
      </c>
      <c r="G53">
        <v>1</v>
      </c>
      <c r="H53">
        <v>3</v>
      </c>
      <c r="I53" t="s">
        <v>436</v>
      </c>
      <c r="J53" t="s">
        <v>437</v>
      </c>
      <c r="K53" t="s">
        <v>438</v>
      </c>
      <c r="L53">
        <v>1348</v>
      </c>
      <c r="N53">
        <v>1009</v>
      </c>
      <c r="O53" t="s">
        <v>74</v>
      </c>
      <c r="P53" t="s">
        <v>74</v>
      </c>
      <c r="Q53">
        <v>1000</v>
      </c>
      <c r="X53">
        <v>3.1E-2</v>
      </c>
      <c r="Y53">
        <v>10169.99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3.1E-2</v>
      </c>
      <c r="AH53">
        <v>2</v>
      </c>
      <c r="AI53">
        <v>109230024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109230048</v>
      </c>
      <c r="C54">
        <v>109230009</v>
      </c>
      <c r="D54">
        <v>76369978</v>
      </c>
      <c r="E54">
        <v>1</v>
      </c>
      <c r="F54">
        <v>1</v>
      </c>
      <c r="G54">
        <v>1</v>
      </c>
      <c r="H54">
        <v>3</v>
      </c>
      <c r="I54" t="s">
        <v>439</v>
      </c>
      <c r="J54" t="s">
        <v>440</v>
      </c>
      <c r="K54" t="s">
        <v>441</v>
      </c>
      <c r="L54">
        <v>1348</v>
      </c>
      <c r="N54">
        <v>1009</v>
      </c>
      <c r="O54" t="s">
        <v>74</v>
      </c>
      <c r="P54" t="s">
        <v>74</v>
      </c>
      <c r="Q54">
        <v>1000</v>
      </c>
      <c r="X54">
        <v>4.0000000000000001E-3</v>
      </c>
      <c r="Y54">
        <v>9040.01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4.0000000000000001E-3</v>
      </c>
      <c r="AH54">
        <v>2</v>
      </c>
      <c r="AI54">
        <v>109230025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109230049</v>
      </c>
      <c r="C55">
        <v>109230009</v>
      </c>
      <c r="D55">
        <v>76370056</v>
      </c>
      <c r="E55">
        <v>1</v>
      </c>
      <c r="F55">
        <v>1</v>
      </c>
      <c r="G55">
        <v>1</v>
      </c>
      <c r="H55">
        <v>3</v>
      </c>
      <c r="I55" t="s">
        <v>386</v>
      </c>
      <c r="J55" t="s">
        <v>387</v>
      </c>
      <c r="K55" t="s">
        <v>388</v>
      </c>
      <c r="L55">
        <v>1348</v>
      </c>
      <c r="N55">
        <v>1009</v>
      </c>
      <c r="O55" t="s">
        <v>74</v>
      </c>
      <c r="P55" t="s">
        <v>74</v>
      </c>
      <c r="Q55">
        <v>1000</v>
      </c>
      <c r="X55">
        <v>1.0000000000000001E-5</v>
      </c>
      <c r="Y55">
        <v>11978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1.0000000000000001E-5</v>
      </c>
      <c r="AH55">
        <v>2</v>
      </c>
      <c r="AI55">
        <v>109230026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109230050</v>
      </c>
      <c r="C56">
        <v>109230009</v>
      </c>
      <c r="D56">
        <v>76370454</v>
      </c>
      <c r="E56">
        <v>1</v>
      </c>
      <c r="F56">
        <v>1</v>
      </c>
      <c r="G56">
        <v>1</v>
      </c>
      <c r="H56">
        <v>3</v>
      </c>
      <c r="I56" t="s">
        <v>442</v>
      </c>
      <c r="J56" t="s">
        <v>443</v>
      </c>
      <c r="K56" t="s">
        <v>444</v>
      </c>
      <c r="L56">
        <v>1346</v>
      </c>
      <c r="N56">
        <v>1009</v>
      </c>
      <c r="O56" t="s">
        <v>356</v>
      </c>
      <c r="P56" t="s">
        <v>356</v>
      </c>
      <c r="Q56">
        <v>1</v>
      </c>
      <c r="X56">
        <v>0.59</v>
      </c>
      <c r="Y56">
        <v>6.09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0.59</v>
      </c>
      <c r="AH56">
        <v>2</v>
      </c>
      <c r="AI56">
        <v>109230027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109230051</v>
      </c>
      <c r="C57">
        <v>109230009</v>
      </c>
      <c r="D57">
        <v>76370612</v>
      </c>
      <c r="E57">
        <v>1</v>
      </c>
      <c r="F57">
        <v>1</v>
      </c>
      <c r="G57">
        <v>1</v>
      </c>
      <c r="H57">
        <v>3</v>
      </c>
      <c r="I57" t="s">
        <v>445</v>
      </c>
      <c r="J57" t="s">
        <v>446</v>
      </c>
      <c r="K57" t="s">
        <v>447</v>
      </c>
      <c r="L57">
        <v>1348</v>
      </c>
      <c r="N57">
        <v>1009</v>
      </c>
      <c r="O57" t="s">
        <v>74</v>
      </c>
      <c r="P57" t="s">
        <v>74</v>
      </c>
      <c r="Q57">
        <v>1000</v>
      </c>
      <c r="X57">
        <v>5.9999999999999995E-4</v>
      </c>
      <c r="Y57">
        <v>9420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5.9999999999999995E-4</v>
      </c>
      <c r="AH57">
        <v>2</v>
      </c>
      <c r="AI57">
        <v>109230028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109230052</v>
      </c>
      <c r="C58">
        <v>109230009</v>
      </c>
      <c r="D58">
        <v>76376031</v>
      </c>
      <c r="E58">
        <v>1</v>
      </c>
      <c r="F58">
        <v>1</v>
      </c>
      <c r="G58">
        <v>1</v>
      </c>
      <c r="H58">
        <v>3</v>
      </c>
      <c r="I58" t="s">
        <v>448</v>
      </c>
      <c r="J58" t="s">
        <v>449</v>
      </c>
      <c r="K58" t="s">
        <v>450</v>
      </c>
      <c r="L58">
        <v>1339</v>
      </c>
      <c r="N58">
        <v>1007</v>
      </c>
      <c r="O58" t="s">
        <v>27</v>
      </c>
      <c r="P58" t="s">
        <v>27</v>
      </c>
      <c r="Q58">
        <v>1</v>
      </c>
      <c r="X58">
        <v>1.0300000000000001E-3</v>
      </c>
      <c r="Y58">
        <v>1699.99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1.0300000000000001E-3</v>
      </c>
      <c r="AH58">
        <v>2</v>
      </c>
      <c r="AI58">
        <v>109230029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109230053</v>
      </c>
      <c r="C59">
        <v>109230009</v>
      </c>
      <c r="D59">
        <v>76382937</v>
      </c>
      <c r="E59">
        <v>1</v>
      </c>
      <c r="F59">
        <v>1</v>
      </c>
      <c r="G59">
        <v>1</v>
      </c>
      <c r="H59">
        <v>3</v>
      </c>
      <c r="I59" t="s">
        <v>84</v>
      </c>
      <c r="J59" t="s">
        <v>86</v>
      </c>
      <c r="K59" t="s">
        <v>85</v>
      </c>
      <c r="L59">
        <v>1348</v>
      </c>
      <c r="N59">
        <v>1009</v>
      </c>
      <c r="O59" t="s">
        <v>74</v>
      </c>
      <c r="P59" t="s">
        <v>74</v>
      </c>
      <c r="Q59">
        <v>1000</v>
      </c>
      <c r="X59">
        <v>3.1E-4</v>
      </c>
      <c r="Y59">
        <v>15620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3.1E-4</v>
      </c>
      <c r="AH59">
        <v>2</v>
      </c>
      <c r="AI59">
        <v>109230030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109230054</v>
      </c>
      <c r="C60">
        <v>109230009</v>
      </c>
      <c r="D60">
        <v>76388929</v>
      </c>
      <c r="E60">
        <v>1</v>
      </c>
      <c r="F60">
        <v>1</v>
      </c>
      <c r="G60">
        <v>1</v>
      </c>
      <c r="H60">
        <v>3</v>
      </c>
      <c r="I60" t="s">
        <v>451</v>
      </c>
      <c r="J60" t="s">
        <v>452</v>
      </c>
      <c r="K60" t="s">
        <v>453</v>
      </c>
      <c r="L60">
        <v>1348</v>
      </c>
      <c r="N60">
        <v>1009</v>
      </c>
      <c r="O60" t="s">
        <v>74</v>
      </c>
      <c r="P60" t="s">
        <v>74</v>
      </c>
      <c r="Q60">
        <v>1000</v>
      </c>
      <c r="X60">
        <v>5.0000000000000001E-3</v>
      </c>
      <c r="Y60">
        <v>7712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5.0000000000000001E-3</v>
      </c>
      <c r="AH60">
        <v>2</v>
      </c>
      <c r="AI60">
        <v>109230031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109230055</v>
      </c>
      <c r="C61">
        <v>109230009</v>
      </c>
      <c r="D61">
        <v>76390174</v>
      </c>
      <c r="E61">
        <v>1</v>
      </c>
      <c r="F61">
        <v>1</v>
      </c>
      <c r="G61">
        <v>1</v>
      </c>
      <c r="H61">
        <v>3</v>
      </c>
      <c r="I61" t="s">
        <v>534</v>
      </c>
      <c r="J61" t="s">
        <v>535</v>
      </c>
      <c r="K61" t="s">
        <v>536</v>
      </c>
      <c r="L61">
        <v>1348</v>
      </c>
      <c r="N61">
        <v>1009</v>
      </c>
      <c r="O61" t="s">
        <v>74</v>
      </c>
      <c r="P61" t="s">
        <v>74</v>
      </c>
      <c r="Q61">
        <v>1000</v>
      </c>
      <c r="X61">
        <v>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1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109230056</v>
      </c>
      <c r="C62">
        <v>109230009</v>
      </c>
      <c r="D62">
        <v>76423018</v>
      </c>
      <c r="E62">
        <v>1</v>
      </c>
      <c r="F62">
        <v>1</v>
      </c>
      <c r="G62">
        <v>1</v>
      </c>
      <c r="H62">
        <v>3</v>
      </c>
      <c r="I62" t="s">
        <v>454</v>
      </c>
      <c r="J62" t="s">
        <v>455</v>
      </c>
      <c r="K62" t="s">
        <v>456</v>
      </c>
      <c r="L62">
        <v>1302</v>
      </c>
      <c r="N62">
        <v>1003</v>
      </c>
      <c r="O62" t="s">
        <v>457</v>
      </c>
      <c r="P62" t="s">
        <v>457</v>
      </c>
      <c r="Q62">
        <v>10</v>
      </c>
      <c r="X62">
        <v>1.8700000000000001E-2</v>
      </c>
      <c r="Y62">
        <v>71.489999999999995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1.8700000000000001E-2</v>
      </c>
      <c r="AH62">
        <v>2</v>
      </c>
      <c r="AI62">
        <v>109230032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ROW(Source!A36)</f>
        <v>36</v>
      </c>
      <c r="B63">
        <v>109230068</v>
      </c>
      <c r="C63">
        <v>109230057</v>
      </c>
      <c r="D63">
        <v>51592378</v>
      </c>
      <c r="E63">
        <v>1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1369</v>
      </c>
      <c r="N63">
        <v>1013</v>
      </c>
      <c r="O63" t="s">
        <v>324</v>
      </c>
      <c r="P63" t="s">
        <v>324</v>
      </c>
      <c r="Q63">
        <v>1</v>
      </c>
      <c r="X63">
        <v>16.100000000000001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3</v>
      </c>
      <c r="AG63">
        <v>16.100000000000001</v>
      </c>
      <c r="AH63">
        <v>2</v>
      </c>
      <c r="AI63">
        <v>109230058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ROW(Source!A36)</f>
        <v>36</v>
      </c>
      <c r="B64">
        <v>109230069</v>
      </c>
      <c r="C64">
        <v>109230057</v>
      </c>
      <c r="D64">
        <v>76432835</v>
      </c>
      <c r="E64">
        <v>1</v>
      </c>
      <c r="F64">
        <v>1</v>
      </c>
      <c r="G64">
        <v>1</v>
      </c>
      <c r="H64">
        <v>2</v>
      </c>
      <c r="I64" t="s">
        <v>418</v>
      </c>
      <c r="J64" t="s">
        <v>419</v>
      </c>
      <c r="K64" t="s">
        <v>420</v>
      </c>
      <c r="L64">
        <v>1368</v>
      </c>
      <c r="N64">
        <v>1011</v>
      </c>
      <c r="O64" t="s">
        <v>330</v>
      </c>
      <c r="P64" t="s">
        <v>330</v>
      </c>
      <c r="Q64">
        <v>1</v>
      </c>
      <c r="X64">
        <v>6.96</v>
      </c>
      <c r="Y64">
        <v>0</v>
      </c>
      <c r="Z64">
        <v>1.2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6.96</v>
      </c>
      <c r="AH64">
        <v>2</v>
      </c>
      <c r="AI64">
        <v>109230059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ROW(Source!A36)</f>
        <v>36</v>
      </c>
      <c r="B65">
        <v>109230070</v>
      </c>
      <c r="C65">
        <v>109230057</v>
      </c>
      <c r="D65">
        <v>76434481</v>
      </c>
      <c r="E65">
        <v>1</v>
      </c>
      <c r="F65">
        <v>1</v>
      </c>
      <c r="G65">
        <v>1</v>
      </c>
      <c r="H65">
        <v>2</v>
      </c>
      <c r="I65" t="s">
        <v>336</v>
      </c>
      <c r="J65" t="s">
        <v>337</v>
      </c>
      <c r="K65" t="s">
        <v>338</v>
      </c>
      <c r="L65">
        <v>1368</v>
      </c>
      <c r="N65">
        <v>1011</v>
      </c>
      <c r="O65" t="s">
        <v>330</v>
      </c>
      <c r="P65" t="s">
        <v>330</v>
      </c>
      <c r="Q65">
        <v>1</v>
      </c>
      <c r="X65">
        <v>0.05</v>
      </c>
      <c r="Y65">
        <v>0</v>
      </c>
      <c r="Z65">
        <v>87.17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0.05</v>
      </c>
      <c r="AH65">
        <v>2</v>
      </c>
      <c r="AI65">
        <v>109230060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ROW(Source!A36)</f>
        <v>36</v>
      </c>
      <c r="B66">
        <v>109230071</v>
      </c>
      <c r="C66">
        <v>109230057</v>
      </c>
      <c r="D66">
        <v>76368652</v>
      </c>
      <c r="E66">
        <v>1</v>
      </c>
      <c r="F66">
        <v>1</v>
      </c>
      <c r="G66">
        <v>1</v>
      </c>
      <c r="H66">
        <v>3</v>
      </c>
      <c r="I66" t="s">
        <v>458</v>
      </c>
      <c r="J66" t="s">
        <v>459</v>
      </c>
      <c r="K66" t="s">
        <v>460</v>
      </c>
      <c r="L66">
        <v>1348</v>
      </c>
      <c r="N66">
        <v>1009</v>
      </c>
      <c r="O66" t="s">
        <v>74</v>
      </c>
      <c r="P66" t="s">
        <v>74</v>
      </c>
      <c r="Q66">
        <v>1000</v>
      </c>
      <c r="X66">
        <v>4.1599999999999996E-3</v>
      </c>
      <c r="Y66">
        <v>32830.01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4.1599999999999996E-3</v>
      </c>
      <c r="AH66">
        <v>2</v>
      </c>
      <c r="AI66">
        <v>109230061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ROW(Source!A36)</f>
        <v>36</v>
      </c>
      <c r="B67">
        <v>109230072</v>
      </c>
      <c r="C67">
        <v>109230057</v>
      </c>
      <c r="D67">
        <v>76368658</v>
      </c>
      <c r="E67">
        <v>1</v>
      </c>
      <c r="F67">
        <v>1</v>
      </c>
      <c r="G67">
        <v>1</v>
      </c>
      <c r="H67">
        <v>3</v>
      </c>
      <c r="I67" t="s">
        <v>461</v>
      </c>
      <c r="J67" t="s">
        <v>462</v>
      </c>
      <c r="K67" t="s">
        <v>463</v>
      </c>
      <c r="L67">
        <v>1348</v>
      </c>
      <c r="N67">
        <v>1009</v>
      </c>
      <c r="O67" t="s">
        <v>74</v>
      </c>
      <c r="P67" t="s">
        <v>74</v>
      </c>
      <c r="Q67">
        <v>1000</v>
      </c>
      <c r="X67">
        <v>2E-3</v>
      </c>
      <c r="Y67">
        <v>4488.3999999999996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2E-3</v>
      </c>
      <c r="AH67">
        <v>2</v>
      </c>
      <c r="AI67">
        <v>109230062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ROW(Source!A36)</f>
        <v>36</v>
      </c>
      <c r="B68">
        <v>109230073</v>
      </c>
      <c r="C68">
        <v>109230057</v>
      </c>
      <c r="D68">
        <v>76368895</v>
      </c>
      <c r="E68">
        <v>1</v>
      </c>
      <c r="F68">
        <v>1</v>
      </c>
      <c r="G68">
        <v>1</v>
      </c>
      <c r="H68">
        <v>3</v>
      </c>
      <c r="I68" t="s">
        <v>430</v>
      </c>
      <c r="J68" t="s">
        <v>431</v>
      </c>
      <c r="K68" t="s">
        <v>432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6</v>
      </c>
      <c r="Y68">
        <v>6.23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6</v>
      </c>
      <c r="AH68">
        <v>2</v>
      </c>
      <c r="AI68">
        <v>109230063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ROW(Source!A36)</f>
        <v>36</v>
      </c>
      <c r="B69">
        <v>109230074</v>
      </c>
      <c r="C69">
        <v>109230057</v>
      </c>
      <c r="D69">
        <v>76369664</v>
      </c>
      <c r="E69">
        <v>1</v>
      </c>
      <c r="F69">
        <v>1</v>
      </c>
      <c r="G69">
        <v>1</v>
      </c>
      <c r="H69">
        <v>3</v>
      </c>
      <c r="I69" t="s">
        <v>464</v>
      </c>
      <c r="J69" t="s">
        <v>465</v>
      </c>
      <c r="K69" t="s">
        <v>466</v>
      </c>
      <c r="L69">
        <v>1348</v>
      </c>
      <c r="N69">
        <v>1009</v>
      </c>
      <c r="O69" t="s">
        <v>74</v>
      </c>
      <c r="P69" t="s">
        <v>74</v>
      </c>
      <c r="Q69">
        <v>1000</v>
      </c>
      <c r="X69">
        <v>1.4E-3</v>
      </c>
      <c r="Y69">
        <v>18950.009999999998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1.4E-3</v>
      </c>
      <c r="AH69">
        <v>2</v>
      </c>
      <c r="AI69">
        <v>109230064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ROW(Source!A36)</f>
        <v>36</v>
      </c>
      <c r="B70">
        <v>109230075</v>
      </c>
      <c r="C70">
        <v>109230057</v>
      </c>
      <c r="D70">
        <v>76370060</v>
      </c>
      <c r="E70">
        <v>1</v>
      </c>
      <c r="F70">
        <v>1</v>
      </c>
      <c r="G70">
        <v>1</v>
      </c>
      <c r="H70">
        <v>3</v>
      </c>
      <c r="I70" t="s">
        <v>72</v>
      </c>
      <c r="J70" t="s">
        <v>75</v>
      </c>
      <c r="K70" t="s">
        <v>73</v>
      </c>
      <c r="L70">
        <v>1348</v>
      </c>
      <c r="N70">
        <v>1009</v>
      </c>
      <c r="O70" t="s">
        <v>74</v>
      </c>
      <c r="P70" t="s">
        <v>74</v>
      </c>
      <c r="Q70">
        <v>1000</v>
      </c>
      <c r="X70">
        <v>0</v>
      </c>
      <c r="Y70">
        <v>27595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109230065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109230076</v>
      </c>
      <c r="C71">
        <v>109230057</v>
      </c>
      <c r="D71">
        <v>76370612</v>
      </c>
      <c r="E71">
        <v>1</v>
      </c>
      <c r="F71">
        <v>1</v>
      </c>
      <c r="G71">
        <v>1</v>
      </c>
      <c r="H71">
        <v>3</v>
      </c>
      <c r="I71" t="s">
        <v>445</v>
      </c>
      <c r="J71" t="s">
        <v>446</v>
      </c>
      <c r="K71" t="s">
        <v>447</v>
      </c>
      <c r="L71">
        <v>1348</v>
      </c>
      <c r="N71">
        <v>1009</v>
      </c>
      <c r="O71" t="s">
        <v>74</v>
      </c>
      <c r="P71" t="s">
        <v>74</v>
      </c>
      <c r="Q71">
        <v>1000</v>
      </c>
      <c r="X71">
        <v>2.0000000000000002E-5</v>
      </c>
      <c r="Y71">
        <v>9420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2.0000000000000002E-5</v>
      </c>
      <c r="AH71">
        <v>2</v>
      </c>
      <c r="AI71">
        <v>109230066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109230077</v>
      </c>
      <c r="C72">
        <v>109230057</v>
      </c>
      <c r="D72">
        <v>76383022</v>
      </c>
      <c r="E72">
        <v>1</v>
      </c>
      <c r="F72">
        <v>1</v>
      </c>
      <c r="G72">
        <v>1</v>
      </c>
      <c r="H72">
        <v>3</v>
      </c>
      <c r="I72" t="s">
        <v>467</v>
      </c>
      <c r="J72" t="s">
        <v>468</v>
      </c>
      <c r="K72" t="s">
        <v>469</v>
      </c>
      <c r="L72">
        <v>1348</v>
      </c>
      <c r="N72">
        <v>1009</v>
      </c>
      <c r="O72" t="s">
        <v>74</v>
      </c>
      <c r="P72" t="s">
        <v>74</v>
      </c>
      <c r="Q72">
        <v>1000</v>
      </c>
      <c r="X72">
        <v>5.0000000000000002E-5</v>
      </c>
      <c r="Y72">
        <v>67871.98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5.0000000000000002E-5</v>
      </c>
      <c r="AH72">
        <v>2</v>
      </c>
      <c r="AI72">
        <v>109230067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ROW(Source!A38)</f>
        <v>38</v>
      </c>
      <c r="B73">
        <v>109230089</v>
      </c>
      <c r="C73">
        <v>109230079</v>
      </c>
      <c r="D73">
        <v>51596013</v>
      </c>
      <c r="E73">
        <v>1</v>
      </c>
      <c r="F73">
        <v>1</v>
      </c>
      <c r="G73">
        <v>1</v>
      </c>
      <c r="H73">
        <v>1</v>
      </c>
      <c r="I73" t="s">
        <v>470</v>
      </c>
      <c r="J73" t="s">
        <v>3</v>
      </c>
      <c r="K73" t="s">
        <v>471</v>
      </c>
      <c r="L73">
        <v>1369</v>
      </c>
      <c r="N73">
        <v>1013</v>
      </c>
      <c r="O73" t="s">
        <v>324</v>
      </c>
      <c r="P73" t="s">
        <v>324</v>
      </c>
      <c r="Q73">
        <v>1</v>
      </c>
      <c r="X73">
        <v>5.31</v>
      </c>
      <c r="Y73">
        <v>0</v>
      </c>
      <c r="Z73">
        <v>0</v>
      </c>
      <c r="AA73">
        <v>0</v>
      </c>
      <c r="AB73">
        <v>10.65</v>
      </c>
      <c r="AC73">
        <v>0</v>
      </c>
      <c r="AD73">
        <v>1</v>
      </c>
      <c r="AE73">
        <v>1</v>
      </c>
      <c r="AF73" t="s">
        <v>3</v>
      </c>
      <c r="AG73">
        <v>5.31</v>
      </c>
      <c r="AH73">
        <v>2</v>
      </c>
      <c r="AI73">
        <v>109230080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ROW(Source!A38)</f>
        <v>38</v>
      </c>
      <c r="B74">
        <v>109230090</v>
      </c>
      <c r="C74">
        <v>109230079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29</v>
      </c>
      <c r="J74" t="s">
        <v>3</v>
      </c>
      <c r="K74" t="s">
        <v>325</v>
      </c>
      <c r="L74">
        <v>608254</v>
      </c>
      <c r="N74">
        <v>1013</v>
      </c>
      <c r="O74" t="s">
        <v>326</v>
      </c>
      <c r="P74" t="s">
        <v>326</v>
      </c>
      <c r="Q74">
        <v>1</v>
      </c>
      <c r="X74">
        <v>0.01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0.01</v>
      </c>
      <c r="AH74">
        <v>2</v>
      </c>
      <c r="AI74">
        <v>109230081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ROW(Source!A38)</f>
        <v>38</v>
      </c>
      <c r="B75">
        <v>109230091</v>
      </c>
      <c r="C75">
        <v>109230079</v>
      </c>
      <c r="D75">
        <v>76432701</v>
      </c>
      <c r="E75">
        <v>1</v>
      </c>
      <c r="F75">
        <v>1</v>
      </c>
      <c r="G75">
        <v>1</v>
      </c>
      <c r="H75">
        <v>2</v>
      </c>
      <c r="I75" t="s">
        <v>472</v>
      </c>
      <c r="J75" t="s">
        <v>473</v>
      </c>
      <c r="K75" t="s">
        <v>474</v>
      </c>
      <c r="L75">
        <v>1368</v>
      </c>
      <c r="N75">
        <v>1011</v>
      </c>
      <c r="O75" t="s">
        <v>330</v>
      </c>
      <c r="P75" t="s">
        <v>330</v>
      </c>
      <c r="Q75">
        <v>1</v>
      </c>
      <c r="X75">
        <v>0.01</v>
      </c>
      <c r="Y75">
        <v>0</v>
      </c>
      <c r="Z75">
        <v>99.89</v>
      </c>
      <c r="AA75">
        <v>10.06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0.01</v>
      </c>
      <c r="AH75">
        <v>2</v>
      </c>
      <c r="AI75">
        <v>109230082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109230092</v>
      </c>
      <c r="C76">
        <v>109230079</v>
      </c>
      <c r="D76">
        <v>76432725</v>
      </c>
      <c r="E76">
        <v>1</v>
      </c>
      <c r="F76">
        <v>1</v>
      </c>
      <c r="G76">
        <v>1</v>
      </c>
      <c r="H76">
        <v>2</v>
      </c>
      <c r="I76" t="s">
        <v>377</v>
      </c>
      <c r="J76" t="s">
        <v>378</v>
      </c>
      <c r="K76" t="s">
        <v>379</v>
      </c>
      <c r="L76">
        <v>1368</v>
      </c>
      <c r="N76">
        <v>1011</v>
      </c>
      <c r="O76" t="s">
        <v>330</v>
      </c>
      <c r="P76" t="s">
        <v>330</v>
      </c>
      <c r="Q76">
        <v>1</v>
      </c>
      <c r="X76">
        <v>0.01</v>
      </c>
      <c r="Y76">
        <v>0</v>
      </c>
      <c r="Z76">
        <v>1.7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0.01</v>
      </c>
      <c r="AH76">
        <v>2</v>
      </c>
      <c r="AI76">
        <v>109230083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109230093</v>
      </c>
      <c r="C77">
        <v>109230079</v>
      </c>
      <c r="D77">
        <v>76434283</v>
      </c>
      <c r="E77">
        <v>1</v>
      </c>
      <c r="F77">
        <v>1</v>
      </c>
      <c r="G77">
        <v>1</v>
      </c>
      <c r="H77">
        <v>2</v>
      </c>
      <c r="I77" t="s">
        <v>475</v>
      </c>
      <c r="J77" t="s">
        <v>476</v>
      </c>
      <c r="K77" t="s">
        <v>477</v>
      </c>
      <c r="L77">
        <v>1368</v>
      </c>
      <c r="N77">
        <v>1011</v>
      </c>
      <c r="O77" t="s">
        <v>330</v>
      </c>
      <c r="P77" t="s">
        <v>330</v>
      </c>
      <c r="Q77">
        <v>1</v>
      </c>
      <c r="X77">
        <v>1.1200000000000001</v>
      </c>
      <c r="Y77">
        <v>0</v>
      </c>
      <c r="Z77">
        <v>6.82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1.1200000000000001</v>
      </c>
      <c r="AH77">
        <v>2</v>
      </c>
      <c r="AI77">
        <v>109230084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109230094</v>
      </c>
      <c r="C78">
        <v>109230079</v>
      </c>
      <c r="D78">
        <v>76434481</v>
      </c>
      <c r="E78">
        <v>1</v>
      </c>
      <c r="F78">
        <v>1</v>
      </c>
      <c r="G78">
        <v>1</v>
      </c>
      <c r="H78">
        <v>2</v>
      </c>
      <c r="I78" t="s">
        <v>336</v>
      </c>
      <c r="J78" t="s">
        <v>337</v>
      </c>
      <c r="K78" t="s">
        <v>338</v>
      </c>
      <c r="L78">
        <v>1368</v>
      </c>
      <c r="N78">
        <v>1011</v>
      </c>
      <c r="O78" t="s">
        <v>330</v>
      </c>
      <c r="P78" t="s">
        <v>330</v>
      </c>
      <c r="Q78">
        <v>1</v>
      </c>
      <c r="X78">
        <v>0.01</v>
      </c>
      <c r="Y78">
        <v>0</v>
      </c>
      <c r="Z78">
        <v>87.17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109230085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109230095</v>
      </c>
      <c r="C79">
        <v>109230079</v>
      </c>
      <c r="D79">
        <v>76382937</v>
      </c>
      <c r="E79">
        <v>1</v>
      </c>
      <c r="F79">
        <v>1</v>
      </c>
      <c r="G79">
        <v>1</v>
      </c>
      <c r="H79">
        <v>3</v>
      </c>
      <c r="I79" t="s">
        <v>84</v>
      </c>
      <c r="J79" t="s">
        <v>86</v>
      </c>
      <c r="K79" t="s">
        <v>85</v>
      </c>
      <c r="L79">
        <v>1348</v>
      </c>
      <c r="N79">
        <v>1009</v>
      </c>
      <c r="O79" t="s">
        <v>74</v>
      </c>
      <c r="P79" t="s">
        <v>74</v>
      </c>
      <c r="Q79">
        <v>1000</v>
      </c>
      <c r="X79">
        <v>1.2E-2</v>
      </c>
      <c r="Y79">
        <v>15620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1.2E-2</v>
      </c>
      <c r="AH79">
        <v>2</v>
      </c>
      <c r="AI79">
        <v>109230086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109230096</v>
      </c>
      <c r="C80">
        <v>109230079</v>
      </c>
      <c r="D80">
        <v>76382988</v>
      </c>
      <c r="E80">
        <v>1</v>
      </c>
      <c r="F80">
        <v>1</v>
      </c>
      <c r="G80">
        <v>1</v>
      </c>
      <c r="H80">
        <v>3</v>
      </c>
      <c r="I80" t="s">
        <v>478</v>
      </c>
      <c r="J80" t="s">
        <v>479</v>
      </c>
      <c r="K80" t="s">
        <v>480</v>
      </c>
      <c r="L80">
        <v>1348</v>
      </c>
      <c r="N80">
        <v>1009</v>
      </c>
      <c r="O80" t="s">
        <v>74</v>
      </c>
      <c r="P80" t="s">
        <v>74</v>
      </c>
      <c r="Q80">
        <v>1000</v>
      </c>
      <c r="X80">
        <v>2E-3</v>
      </c>
      <c r="Y80">
        <v>7640.01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2E-3</v>
      </c>
      <c r="AH80">
        <v>2</v>
      </c>
      <c r="AI80">
        <v>109230087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ROW(Source!A41)</f>
        <v>41</v>
      </c>
      <c r="B81">
        <v>109230109</v>
      </c>
      <c r="C81">
        <v>109230099</v>
      </c>
      <c r="D81">
        <v>51591111</v>
      </c>
      <c r="E81">
        <v>1</v>
      </c>
      <c r="F81">
        <v>1</v>
      </c>
      <c r="G81">
        <v>1</v>
      </c>
      <c r="H81">
        <v>1</v>
      </c>
      <c r="I81" t="s">
        <v>481</v>
      </c>
      <c r="J81" t="s">
        <v>3</v>
      </c>
      <c r="K81" t="s">
        <v>482</v>
      </c>
      <c r="L81">
        <v>1369</v>
      </c>
      <c r="N81">
        <v>1013</v>
      </c>
      <c r="O81" t="s">
        <v>324</v>
      </c>
      <c r="P81" t="s">
        <v>324</v>
      </c>
      <c r="Q81">
        <v>1</v>
      </c>
      <c r="X81">
        <v>4.6399999999999997</v>
      </c>
      <c r="Y81">
        <v>0</v>
      </c>
      <c r="Z81">
        <v>0</v>
      </c>
      <c r="AA81">
        <v>0</v>
      </c>
      <c r="AB81">
        <v>9.07</v>
      </c>
      <c r="AC81">
        <v>0</v>
      </c>
      <c r="AD81">
        <v>1</v>
      </c>
      <c r="AE81">
        <v>1</v>
      </c>
      <c r="AF81" t="s">
        <v>95</v>
      </c>
      <c r="AG81">
        <v>9.2799999999999994</v>
      </c>
      <c r="AH81">
        <v>2</v>
      </c>
      <c r="AI81">
        <v>109230100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ROW(Source!A41)</f>
        <v>41</v>
      </c>
      <c r="B82">
        <v>109230110</v>
      </c>
      <c r="C82">
        <v>109230099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29</v>
      </c>
      <c r="J82" t="s">
        <v>3</v>
      </c>
      <c r="K82" t="s">
        <v>325</v>
      </c>
      <c r="L82">
        <v>608254</v>
      </c>
      <c r="N82">
        <v>1013</v>
      </c>
      <c r="O82" t="s">
        <v>326</v>
      </c>
      <c r="P82" t="s">
        <v>326</v>
      </c>
      <c r="Q82">
        <v>1</v>
      </c>
      <c r="X82">
        <v>0.01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95</v>
      </c>
      <c r="AG82">
        <v>0.02</v>
      </c>
      <c r="AH82">
        <v>2</v>
      </c>
      <c r="AI82">
        <v>109230101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ROW(Source!A41)</f>
        <v>41</v>
      </c>
      <c r="B83">
        <v>109230111</v>
      </c>
      <c r="C83">
        <v>109230099</v>
      </c>
      <c r="D83">
        <v>76432701</v>
      </c>
      <c r="E83">
        <v>1</v>
      </c>
      <c r="F83">
        <v>1</v>
      </c>
      <c r="G83">
        <v>1</v>
      </c>
      <c r="H83">
        <v>2</v>
      </c>
      <c r="I83" t="s">
        <v>472</v>
      </c>
      <c r="J83" t="s">
        <v>473</v>
      </c>
      <c r="K83" t="s">
        <v>474</v>
      </c>
      <c r="L83">
        <v>1368</v>
      </c>
      <c r="N83">
        <v>1011</v>
      </c>
      <c r="O83" t="s">
        <v>330</v>
      </c>
      <c r="P83" t="s">
        <v>330</v>
      </c>
      <c r="Q83">
        <v>1</v>
      </c>
      <c r="X83">
        <v>0.01</v>
      </c>
      <c r="Y83">
        <v>0</v>
      </c>
      <c r="Z83">
        <v>99.89</v>
      </c>
      <c r="AA83">
        <v>10.06</v>
      </c>
      <c r="AB83">
        <v>0</v>
      </c>
      <c r="AC83">
        <v>0</v>
      </c>
      <c r="AD83">
        <v>1</v>
      </c>
      <c r="AE83">
        <v>0</v>
      </c>
      <c r="AF83" t="s">
        <v>95</v>
      </c>
      <c r="AG83">
        <v>0.02</v>
      </c>
      <c r="AH83">
        <v>2</v>
      </c>
      <c r="AI83">
        <v>109230102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109230112</v>
      </c>
      <c r="C84">
        <v>109230099</v>
      </c>
      <c r="D84">
        <v>76432725</v>
      </c>
      <c r="E84">
        <v>1</v>
      </c>
      <c r="F84">
        <v>1</v>
      </c>
      <c r="G84">
        <v>1</v>
      </c>
      <c r="H84">
        <v>2</v>
      </c>
      <c r="I84" t="s">
        <v>377</v>
      </c>
      <c r="J84" t="s">
        <v>378</v>
      </c>
      <c r="K84" t="s">
        <v>379</v>
      </c>
      <c r="L84">
        <v>1368</v>
      </c>
      <c r="N84">
        <v>1011</v>
      </c>
      <c r="O84" t="s">
        <v>330</v>
      </c>
      <c r="P84" t="s">
        <v>330</v>
      </c>
      <c r="Q84">
        <v>1</v>
      </c>
      <c r="X84">
        <v>0.01</v>
      </c>
      <c r="Y84">
        <v>0</v>
      </c>
      <c r="Z84">
        <v>1.7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95</v>
      </c>
      <c r="AG84">
        <v>0.02</v>
      </c>
      <c r="AH84">
        <v>2</v>
      </c>
      <c r="AI84">
        <v>109230103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109230113</v>
      </c>
      <c r="C85">
        <v>109230099</v>
      </c>
      <c r="D85">
        <v>76434283</v>
      </c>
      <c r="E85">
        <v>1</v>
      </c>
      <c r="F85">
        <v>1</v>
      </c>
      <c r="G85">
        <v>1</v>
      </c>
      <c r="H85">
        <v>2</v>
      </c>
      <c r="I85" t="s">
        <v>475</v>
      </c>
      <c r="J85" t="s">
        <v>476</v>
      </c>
      <c r="K85" t="s">
        <v>477</v>
      </c>
      <c r="L85">
        <v>1368</v>
      </c>
      <c r="N85">
        <v>1011</v>
      </c>
      <c r="O85" t="s">
        <v>330</v>
      </c>
      <c r="P85" t="s">
        <v>330</v>
      </c>
      <c r="Q85">
        <v>1</v>
      </c>
      <c r="X85">
        <v>0.65</v>
      </c>
      <c r="Y85">
        <v>0</v>
      </c>
      <c r="Z85">
        <v>6.82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95</v>
      </c>
      <c r="AG85">
        <v>1.3</v>
      </c>
      <c r="AH85">
        <v>2</v>
      </c>
      <c r="AI85">
        <v>109230104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ROW(Source!A41)</f>
        <v>41</v>
      </c>
      <c r="B86">
        <v>109230114</v>
      </c>
      <c r="C86">
        <v>109230099</v>
      </c>
      <c r="D86">
        <v>76434481</v>
      </c>
      <c r="E86">
        <v>1</v>
      </c>
      <c r="F86">
        <v>1</v>
      </c>
      <c r="G86">
        <v>1</v>
      </c>
      <c r="H86">
        <v>2</v>
      </c>
      <c r="I86" t="s">
        <v>336</v>
      </c>
      <c r="J86" t="s">
        <v>337</v>
      </c>
      <c r="K86" t="s">
        <v>338</v>
      </c>
      <c r="L86">
        <v>1368</v>
      </c>
      <c r="N86">
        <v>1011</v>
      </c>
      <c r="O86" t="s">
        <v>330</v>
      </c>
      <c r="P86" t="s">
        <v>330</v>
      </c>
      <c r="Q86">
        <v>1</v>
      </c>
      <c r="X86">
        <v>0.03</v>
      </c>
      <c r="Y86">
        <v>0</v>
      </c>
      <c r="Z86">
        <v>87.17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95</v>
      </c>
      <c r="AG86">
        <v>0.06</v>
      </c>
      <c r="AH86">
        <v>2</v>
      </c>
      <c r="AI86">
        <v>109230105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ROW(Source!A41)</f>
        <v>41</v>
      </c>
      <c r="B87">
        <v>109230115</v>
      </c>
      <c r="C87">
        <v>109230099</v>
      </c>
      <c r="D87">
        <v>76370612</v>
      </c>
      <c r="E87">
        <v>1</v>
      </c>
      <c r="F87">
        <v>1</v>
      </c>
      <c r="G87">
        <v>1</v>
      </c>
      <c r="H87">
        <v>3</v>
      </c>
      <c r="I87" t="s">
        <v>445</v>
      </c>
      <c r="J87" t="s">
        <v>446</v>
      </c>
      <c r="K87" t="s">
        <v>447</v>
      </c>
      <c r="L87">
        <v>1348</v>
      </c>
      <c r="N87">
        <v>1009</v>
      </c>
      <c r="O87" t="s">
        <v>74</v>
      </c>
      <c r="P87" t="s">
        <v>74</v>
      </c>
      <c r="Q87">
        <v>1000</v>
      </c>
      <c r="X87">
        <v>1.5E-3</v>
      </c>
      <c r="Y87">
        <v>9420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95</v>
      </c>
      <c r="AG87">
        <v>3.0000000000000001E-3</v>
      </c>
      <c r="AH87">
        <v>2</v>
      </c>
      <c r="AI87">
        <v>109230106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ROW(Source!A41)</f>
        <v>41</v>
      </c>
      <c r="B88">
        <v>109230116</v>
      </c>
      <c r="C88">
        <v>109230099</v>
      </c>
      <c r="D88">
        <v>76383022</v>
      </c>
      <c r="E88">
        <v>1</v>
      </c>
      <c r="F88">
        <v>1</v>
      </c>
      <c r="G88">
        <v>1</v>
      </c>
      <c r="H88">
        <v>3</v>
      </c>
      <c r="I88" t="s">
        <v>467</v>
      </c>
      <c r="J88" t="s">
        <v>468</v>
      </c>
      <c r="K88" t="s">
        <v>469</v>
      </c>
      <c r="L88">
        <v>1348</v>
      </c>
      <c r="N88">
        <v>1009</v>
      </c>
      <c r="O88" t="s">
        <v>74</v>
      </c>
      <c r="P88" t="s">
        <v>74</v>
      </c>
      <c r="Q88">
        <v>1000</v>
      </c>
      <c r="X88">
        <v>5.0000000000000001E-4</v>
      </c>
      <c r="Y88">
        <v>67871.98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95</v>
      </c>
      <c r="AG88">
        <v>1E-3</v>
      </c>
      <c r="AH88">
        <v>2</v>
      </c>
      <c r="AI88">
        <v>109230107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ROW(Source!A41)</f>
        <v>41</v>
      </c>
      <c r="B89">
        <v>109230117</v>
      </c>
      <c r="C89">
        <v>109230099</v>
      </c>
      <c r="D89">
        <v>76383170</v>
      </c>
      <c r="E89">
        <v>1</v>
      </c>
      <c r="F89">
        <v>1</v>
      </c>
      <c r="G89">
        <v>1</v>
      </c>
      <c r="H89">
        <v>3</v>
      </c>
      <c r="I89" t="s">
        <v>483</v>
      </c>
      <c r="J89" t="s">
        <v>484</v>
      </c>
      <c r="K89" t="s">
        <v>485</v>
      </c>
      <c r="L89">
        <v>1348</v>
      </c>
      <c r="N89">
        <v>1009</v>
      </c>
      <c r="O89" t="s">
        <v>74</v>
      </c>
      <c r="P89" t="s">
        <v>74</v>
      </c>
      <c r="Q89">
        <v>1000</v>
      </c>
      <c r="X89">
        <v>0.04</v>
      </c>
      <c r="Y89">
        <v>37692.47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95</v>
      </c>
      <c r="AG89">
        <v>0.08</v>
      </c>
      <c r="AH89">
        <v>2</v>
      </c>
      <c r="AI89">
        <v>109230108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ROW(Source!A42)</f>
        <v>42</v>
      </c>
      <c r="B90">
        <v>109230120</v>
      </c>
      <c r="C90">
        <v>109230118</v>
      </c>
      <c r="D90">
        <v>51588049</v>
      </c>
      <c r="E90">
        <v>1</v>
      </c>
      <c r="F90">
        <v>1</v>
      </c>
      <c r="G90">
        <v>1</v>
      </c>
      <c r="H90">
        <v>1</v>
      </c>
      <c r="I90" t="s">
        <v>486</v>
      </c>
      <c r="J90" t="s">
        <v>3</v>
      </c>
      <c r="K90" t="s">
        <v>487</v>
      </c>
      <c r="L90">
        <v>1369</v>
      </c>
      <c r="N90">
        <v>1013</v>
      </c>
      <c r="O90" t="s">
        <v>324</v>
      </c>
      <c r="P90" t="s">
        <v>324</v>
      </c>
      <c r="Q90">
        <v>1</v>
      </c>
      <c r="X90">
        <v>154</v>
      </c>
      <c r="Y90">
        <v>0</v>
      </c>
      <c r="Z90">
        <v>0</v>
      </c>
      <c r="AA90">
        <v>0</v>
      </c>
      <c r="AB90">
        <v>7.8</v>
      </c>
      <c r="AC90">
        <v>0</v>
      </c>
      <c r="AD90">
        <v>1</v>
      </c>
      <c r="AE90">
        <v>1</v>
      </c>
      <c r="AF90" t="s">
        <v>3</v>
      </c>
      <c r="AG90">
        <v>154</v>
      </c>
      <c r="AH90">
        <v>2</v>
      </c>
      <c r="AI90">
        <v>109230119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ROW(Source!A43)</f>
        <v>43</v>
      </c>
      <c r="B91">
        <v>109230130</v>
      </c>
      <c r="C91">
        <v>109230121</v>
      </c>
      <c r="D91">
        <v>76622567</v>
      </c>
      <c r="E91">
        <v>1</v>
      </c>
      <c r="F91">
        <v>1</v>
      </c>
      <c r="G91">
        <v>1</v>
      </c>
      <c r="H91">
        <v>1</v>
      </c>
      <c r="I91" t="s">
        <v>345</v>
      </c>
      <c r="J91" t="s">
        <v>3</v>
      </c>
      <c r="K91" t="s">
        <v>346</v>
      </c>
      <c r="L91">
        <v>1369</v>
      </c>
      <c r="N91">
        <v>1013</v>
      </c>
      <c r="O91" t="s">
        <v>324</v>
      </c>
      <c r="P91" t="s">
        <v>324</v>
      </c>
      <c r="Q91">
        <v>1</v>
      </c>
      <c r="X91">
        <v>16.600000000000001</v>
      </c>
      <c r="Y91">
        <v>0</v>
      </c>
      <c r="Z91">
        <v>0</v>
      </c>
      <c r="AA91">
        <v>0</v>
      </c>
      <c r="AB91">
        <v>9.4</v>
      </c>
      <c r="AC91">
        <v>0</v>
      </c>
      <c r="AD91">
        <v>1</v>
      </c>
      <c r="AE91">
        <v>1</v>
      </c>
      <c r="AF91" t="s">
        <v>3</v>
      </c>
      <c r="AG91">
        <v>16.600000000000001</v>
      </c>
      <c r="AH91">
        <v>2</v>
      </c>
      <c r="AI91">
        <v>109230122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ROW(Source!A43)</f>
        <v>43</v>
      </c>
      <c r="B92">
        <v>109230131</v>
      </c>
      <c r="C92">
        <v>109230121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29</v>
      </c>
      <c r="J92" t="s">
        <v>3</v>
      </c>
      <c r="K92" t="s">
        <v>325</v>
      </c>
      <c r="L92">
        <v>608254</v>
      </c>
      <c r="N92">
        <v>1013</v>
      </c>
      <c r="O92" t="s">
        <v>326</v>
      </c>
      <c r="P92" t="s">
        <v>326</v>
      </c>
      <c r="Q92">
        <v>1</v>
      </c>
      <c r="X92">
        <v>0.22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0.22</v>
      </c>
      <c r="AH92">
        <v>2</v>
      </c>
      <c r="AI92">
        <v>109230123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ROW(Source!A43)</f>
        <v>43</v>
      </c>
      <c r="B93">
        <v>109230132</v>
      </c>
      <c r="C93">
        <v>109230121</v>
      </c>
      <c r="D93">
        <v>76432618</v>
      </c>
      <c r="E93">
        <v>1</v>
      </c>
      <c r="F93">
        <v>1</v>
      </c>
      <c r="G93">
        <v>1</v>
      </c>
      <c r="H93">
        <v>2</v>
      </c>
      <c r="I93" t="s">
        <v>347</v>
      </c>
      <c r="J93" t="s">
        <v>348</v>
      </c>
      <c r="K93" t="s">
        <v>349</v>
      </c>
      <c r="L93">
        <v>1368</v>
      </c>
      <c r="N93">
        <v>1011</v>
      </c>
      <c r="O93" t="s">
        <v>330</v>
      </c>
      <c r="P93" t="s">
        <v>330</v>
      </c>
      <c r="Q93">
        <v>1</v>
      </c>
      <c r="X93">
        <v>0.22</v>
      </c>
      <c r="Y93">
        <v>0</v>
      </c>
      <c r="Z93">
        <v>134.65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0.22</v>
      </c>
      <c r="AH93">
        <v>2</v>
      </c>
      <c r="AI93">
        <v>109230124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ROW(Source!A43)</f>
        <v>43</v>
      </c>
      <c r="B94">
        <v>109230133</v>
      </c>
      <c r="C94">
        <v>109230121</v>
      </c>
      <c r="D94">
        <v>76432833</v>
      </c>
      <c r="E94">
        <v>1</v>
      </c>
      <c r="F94">
        <v>1</v>
      </c>
      <c r="G94">
        <v>1</v>
      </c>
      <c r="H94">
        <v>2</v>
      </c>
      <c r="I94" t="s">
        <v>350</v>
      </c>
      <c r="J94" t="s">
        <v>351</v>
      </c>
      <c r="K94" t="s">
        <v>352</v>
      </c>
      <c r="L94">
        <v>1368</v>
      </c>
      <c r="N94">
        <v>1011</v>
      </c>
      <c r="O94" t="s">
        <v>330</v>
      </c>
      <c r="P94" t="s">
        <v>330</v>
      </c>
      <c r="Q94">
        <v>1</v>
      </c>
      <c r="X94">
        <v>3.13</v>
      </c>
      <c r="Y94">
        <v>0</v>
      </c>
      <c r="Z94">
        <v>8.1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3.13</v>
      </c>
      <c r="AH94">
        <v>2</v>
      </c>
      <c r="AI94">
        <v>109230125</v>
      </c>
      <c r="AJ94">
        <v>95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ROW(Source!A43)</f>
        <v>43</v>
      </c>
      <c r="B95">
        <v>109230134</v>
      </c>
      <c r="C95">
        <v>109230121</v>
      </c>
      <c r="D95">
        <v>76434481</v>
      </c>
      <c r="E95">
        <v>1</v>
      </c>
      <c r="F95">
        <v>1</v>
      </c>
      <c r="G95">
        <v>1</v>
      </c>
      <c r="H95">
        <v>2</v>
      </c>
      <c r="I95" t="s">
        <v>336</v>
      </c>
      <c r="J95" t="s">
        <v>337</v>
      </c>
      <c r="K95" t="s">
        <v>338</v>
      </c>
      <c r="L95">
        <v>1368</v>
      </c>
      <c r="N95">
        <v>1011</v>
      </c>
      <c r="O95" t="s">
        <v>330</v>
      </c>
      <c r="P95" t="s">
        <v>330</v>
      </c>
      <c r="Q95">
        <v>1</v>
      </c>
      <c r="X95">
        <v>0.22</v>
      </c>
      <c r="Y95">
        <v>0</v>
      </c>
      <c r="Z95">
        <v>87.17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0.22</v>
      </c>
      <c r="AH95">
        <v>2</v>
      </c>
      <c r="AI95">
        <v>109230126</v>
      </c>
      <c r="AJ95">
        <v>96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ROW(Source!A43)</f>
        <v>43</v>
      </c>
      <c r="B96">
        <v>109230135</v>
      </c>
      <c r="C96">
        <v>109230121</v>
      </c>
      <c r="D96">
        <v>76370161</v>
      </c>
      <c r="E96">
        <v>1</v>
      </c>
      <c r="F96">
        <v>1</v>
      </c>
      <c r="G96">
        <v>1</v>
      </c>
      <c r="H96">
        <v>3</v>
      </c>
      <c r="I96" t="s">
        <v>353</v>
      </c>
      <c r="J96" t="s">
        <v>354</v>
      </c>
      <c r="K96" t="s">
        <v>355</v>
      </c>
      <c r="L96">
        <v>1346</v>
      </c>
      <c r="N96">
        <v>1009</v>
      </c>
      <c r="O96" t="s">
        <v>356</v>
      </c>
      <c r="P96" t="s">
        <v>356</v>
      </c>
      <c r="Q96">
        <v>1</v>
      </c>
      <c r="X96">
        <v>0.9</v>
      </c>
      <c r="Y96">
        <v>14.31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0.9</v>
      </c>
      <c r="AH96">
        <v>2</v>
      </c>
      <c r="AI96">
        <v>109230127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ROW(Source!A43)</f>
        <v>43</v>
      </c>
      <c r="B97">
        <v>109230136</v>
      </c>
      <c r="C97">
        <v>109230121</v>
      </c>
      <c r="D97">
        <v>76383696</v>
      </c>
      <c r="E97">
        <v>1</v>
      </c>
      <c r="F97">
        <v>1</v>
      </c>
      <c r="G97">
        <v>1</v>
      </c>
      <c r="H97">
        <v>3</v>
      </c>
      <c r="I97" t="s">
        <v>488</v>
      </c>
      <c r="J97" t="s">
        <v>489</v>
      </c>
      <c r="K97" t="s">
        <v>490</v>
      </c>
      <c r="L97">
        <v>1348</v>
      </c>
      <c r="N97">
        <v>1009</v>
      </c>
      <c r="O97" t="s">
        <v>74</v>
      </c>
      <c r="P97" t="s">
        <v>74</v>
      </c>
      <c r="Q97">
        <v>1000</v>
      </c>
      <c r="X97">
        <v>3.7000000000000002E-3</v>
      </c>
      <c r="Y97">
        <v>9073.89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3.7000000000000002E-3</v>
      </c>
      <c r="AH97">
        <v>2</v>
      </c>
      <c r="AI97">
        <v>109230128</v>
      </c>
      <c r="AJ97">
        <v>98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ROW(Source!A43)</f>
        <v>43</v>
      </c>
      <c r="B98">
        <v>109230137</v>
      </c>
      <c r="C98">
        <v>109230121</v>
      </c>
      <c r="D98">
        <v>76432106</v>
      </c>
      <c r="E98">
        <v>1</v>
      </c>
      <c r="F98">
        <v>1</v>
      </c>
      <c r="G98">
        <v>1</v>
      </c>
      <c r="H98">
        <v>3</v>
      </c>
      <c r="I98" t="s">
        <v>371</v>
      </c>
      <c r="J98" t="s">
        <v>372</v>
      </c>
      <c r="K98" t="s">
        <v>373</v>
      </c>
      <c r="L98">
        <v>1374</v>
      </c>
      <c r="N98">
        <v>1013</v>
      </c>
      <c r="O98" t="s">
        <v>374</v>
      </c>
      <c r="P98" t="s">
        <v>374</v>
      </c>
      <c r="Q98">
        <v>1</v>
      </c>
      <c r="X98">
        <v>3.12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3.12</v>
      </c>
      <c r="AH98">
        <v>2</v>
      </c>
      <c r="AI98">
        <v>109230129</v>
      </c>
      <c r="AJ98">
        <v>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ROW(Source!A44)</f>
        <v>44</v>
      </c>
      <c r="B99">
        <v>109230140</v>
      </c>
      <c r="C99">
        <v>109230138</v>
      </c>
      <c r="D99">
        <v>51592841</v>
      </c>
      <c r="E99">
        <v>1</v>
      </c>
      <c r="F99">
        <v>1</v>
      </c>
      <c r="G99">
        <v>1</v>
      </c>
      <c r="H99">
        <v>1</v>
      </c>
      <c r="I99" t="s">
        <v>491</v>
      </c>
      <c r="J99" t="s">
        <v>3</v>
      </c>
      <c r="K99" t="s">
        <v>492</v>
      </c>
      <c r="L99">
        <v>1369</v>
      </c>
      <c r="N99">
        <v>1013</v>
      </c>
      <c r="O99" t="s">
        <v>324</v>
      </c>
      <c r="P99" t="s">
        <v>324</v>
      </c>
      <c r="Q99">
        <v>1</v>
      </c>
      <c r="X99">
        <v>97.2</v>
      </c>
      <c r="Y99">
        <v>0</v>
      </c>
      <c r="Z99">
        <v>0</v>
      </c>
      <c r="AA99">
        <v>0</v>
      </c>
      <c r="AB99">
        <v>7.5</v>
      </c>
      <c r="AC99">
        <v>0</v>
      </c>
      <c r="AD99">
        <v>1</v>
      </c>
      <c r="AE99">
        <v>1</v>
      </c>
      <c r="AF99" t="s">
        <v>3</v>
      </c>
      <c r="AG99">
        <v>97.2</v>
      </c>
      <c r="AH99">
        <v>2</v>
      </c>
      <c r="AI99">
        <v>109230139</v>
      </c>
      <c r="AJ99">
        <v>100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109230150</v>
      </c>
      <c r="C100">
        <v>109230141</v>
      </c>
      <c r="D100">
        <v>76624295</v>
      </c>
      <c r="E100">
        <v>1</v>
      </c>
      <c r="F100">
        <v>1</v>
      </c>
      <c r="G100">
        <v>1</v>
      </c>
      <c r="H100">
        <v>1</v>
      </c>
      <c r="I100" t="s">
        <v>493</v>
      </c>
      <c r="J100" t="s">
        <v>3</v>
      </c>
      <c r="K100" t="s">
        <v>494</v>
      </c>
      <c r="L100">
        <v>1369</v>
      </c>
      <c r="N100">
        <v>1013</v>
      </c>
      <c r="O100" t="s">
        <v>324</v>
      </c>
      <c r="P100" t="s">
        <v>324</v>
      </c>
      <c r="Q100">
        <v>1</v>
      </c>
      <c r="X100">
        <v>23.5</v>
      </c>
      <c r="Y100">
        <v>0</v>
      </c>
      <c r="Z100">
        <v>0</v>
      </c>
      <c r="AA100">
        <v>0</v>
      </c>
      <c r="AB100">
        <v>9.6199999999999992</v>
      </c>
      <c r="AC100">
        <v>0</v>
      </c>
      <c r="AD100">
        <v>1</v>
      </c>
      <c r="AE100">
        <v>1</v>
      </c>
      <c r="AF100" t="s">
        <v>3</v>
      </c>
      <c r="AG100">
        <v>23.5</v>
      </c>
      <c r="AH100">
        <v>2</v>
      </c>
      <c r="AI100">
        <v>109230142</v>
      </c>
      <c r="AJ100">
        <v>101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ROW(Source!A45)</f>
        <v>45</v>
      </c>
      <c r="B101">
        <v>109230151</v>
      </c>
      <c r="C101">
        <v>109230141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29</v>
      </c>
      <c r="J101" t="s">
        <v>3</v>
      </c>
      <c r="K101" t="s">
        <v>325</v>
      </c>
      <c r="L101">
        <v>608254</v>
      </c>
      <c r="N101">
        <v>1013</v>
      </c>
      <c r="O101" t="s">
        <v>326</v>
      </c>
      <c r="P101" t="s">
        <v>326</v>
      </c>
      <c r="Q101">
        <v>1</v>
      </c>
      <c r="X101">
        <v>0.44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0.44</v>
      </c>
      <c r="AH101">
        <v>2</v>
      </c>
      <c r="AI101">
        <v>109230143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ROW(Source!A45)</f>
        <v>45</v>
      </c>
      <c r="B102">
        <v>109230152</v>
      </c>
      <c r="C102">
        <v>109230141</v>
      </c>
      <c r="D102">
        <v>76432618</v>
      </c>
      <c r="E102">
        <v>1</v>
      </c>
      <c r="F102">
        <v>1</v>
      </c>
      <c r="G102">
        <v>1</v>
      </c>
      <c r="H102">
        <v>2</v>
      </c>
      <c r="I102" t="s">
        <v>347</v>
      </c>
      <c r="J102" t="s">
        <v>348</v>
      </c>
      <c r="K102" t="s">
        <v>349</v>
      </c>
      <c r="L102">
        <v>1368</v>
      </c>
      <c r="N102">
        <v>1011</v>
      </c>
      <c r="O102" t="s">
        <v>330</v>
      </c>
      <c r="P102" t="s">
        <v>330</v>
      </c>
      <c r="Q102">
        <v>1</v>
      </c>
      <c r="X102">
        <v>0.44</v>
      </c>
      <c r="Y102">
        <v>0</v>
      </c>
      <c r="Z102">
        <v>134.65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0.44</v>
      </c>
      <c r="AH102">
        <v>2</v>
      </c>
      <c r="AI102">
        <v>109230144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ROW(Source!A45)</f>
        <v>45</v>
      </c>
      <c r="B103">
        <v>109230153</v>
      </c>
      <c r="C103">
        <v>109230141</v>
      </c>
      <c r="D103">
        <v>76434481</v>
      </c>
      <c r="E103">
        <v>1</v>
      </c>
      <c r="F103">
        <v>1</v>
      </c>
      <c r="G103">
        <v>1</v>
      </c>
      <c r="H103">
        <v>2</v>
      </c>
      <c r="I103" t="s">
        <v>336</v>
      </c>
      <c r="J103" t="s">
        <v>337</v>
      </c>
      <c r="K103" t="s">
        <v>338</v>
      </c>
      <c r="L103">
        <v>1368</v>
      </c>
      <c r="N103">
        <v>1011</v>
      </c>
      <c r="O103" t="s">
        <v>330</v>
      </c>
      <c r="P103" t="s">
        <v>330</v>
      </c>
      <c r="Q103">
        <v>1</v>
      </c>
      <c r="X103">
        <v>0.44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0.44</v>
      </c>
      <c r="AH103">
        <v>2</v>
      </c>
      <c r="AI103">
        <v>109230145</v>
      </c>
      <c r="AJ103">
        <v>104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ROW(Source!A45)</f>
        <v>45</v>
      </c>
      <c r="B104">
        <v>109230154</v>
      </c>
      <c r="C104">
        <v>109230141</v>
      </c>
      <c r="D104">
        <v>76370015</v>
      </c>
      <c r="E104">
        <v>1</v>
      </c>
      <c r="F104">
        <v>1</v>
      </c>
      <c r="G104">
        <v>1</v>
      </c>
      <c r="H104">
        <v>3</v>
      </c>
      <c r="I104" t="s">
        <v>495</v>
      </c>
      <c r="J104" t="s">
        <v>496</v>
      </c>
      <c r="K104" t="s">
        <v>497</v>
      </c>
      <c r="L104">
        <v>1348</v>
      </c>
      <c r="N104">
        <v>1009</v>
      </c>
      <c r="O104" t="s">
        <v>74</v>
      </c>
      <c r="P104" t="s">
        <v>74</v>
      </c>
      <c r="Q104">
        <v>1000</v>
      </c>
      <c r="X104">
        <v>1E-3</v>
      </c>
      <c r="Y104">
        <v>5000.01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1E-3</v>
      </c>
      <c r="AH104">
        <v>2</v>
      </c>
      <c r="AI104">
        <v>109230146</v>
      </c>
      <c r="AJ104">
        <v>105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ROW(Source!A45)</f>
        <v>45</v>
      </c>
      <c r="B105">
        <v>109230155</v>
      </c>
      <c r="C105">
        <v>109230141</v>
      </c>
      <c r="D105">
        <v>76370199</v>
      </c>
      <c r="E105">
        <v>1</v>
      </c>
      <c r="F105">
        <v>1</v>
      </c>
      <c r="G105">
        <v>1</v>
      </c>
      <c r="H105">
        <v>3</v>
      </c>
      <c r="I105" t="s">
        <v>498</v>
      </c>
      <c r="J105" t="s">
        <v>499</v>
      </c>
      <c r="K105" t="s">
        <v>441</v>
      </c>
      <c r="L105">
        <v>1346</v>
      </c>
      <c r="N105">
        <v>1009</v>
      </c>
      <c r="O105" t="s">
        <v>356</v>
      </c>
      <c r="P105" t="s">
        <v>356</v>
      </c>
      <c r="Q105">
        <v>1</v>
      </c>
      <c r="X105">
        <v>0.42</v>
      </c>
      <c r="Y105">
        <v>9.0399999999999991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0.42</v>
      </c>
      <c r="AH105">
        <v>2</v>
      </c>
      <c r="AI105">
        <v>109230147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ROW(Source!A45)</f>
        <v>45</v>
      </c>
      <c r="B106">
        <v>109230156</v>
      </c>
      <c r="C106">
        <v>109230141</v>
      </c>
      <c r="D106">
        <v>76370338</v>
      </c>
      <c r="E106">
        <v>1</v>
      </c>
      <c r="F106">
        <v>1</v>
      </c>
      <c r="G106">
        <v>1</v>
      </c>
      <c r="H106">
        <v>3</v>
      </c>
      <c r="I106" t="s">
        <v>500</v>
      </c>
      <c r="J106" t="s">
        <v>501</v>
      </c>
      <c r="K106" t="s">
        <v>502</v>
      </c>
      <c r="L106">
        <v>1346</v>
      </c>
      <c r="N106">
        <v>1009</v>
      </c>
      <c r="O106" t="s">
        <v>356</v>
      </c>
      <c r="P106" t="s">
        <v>356</v>
      </c>
      <c r="Q106">
        <v>1</v>
      </c>
      <c r="X106">
        <v>0.3</v>
      </c>
      <c r="Y106">
        <v>28.67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0.3</v>
      </c>
      <c r="AH106">
        <v>2</v>
      </c>
      <c r="AI106">
        <v>109230148</v>
      </c>
      <c r="AJ106">
        <v>107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ROW(Source!A45)</f>
        <v>45</v>
      </c>
      <c r="B107">
        <v>109230157</v>
      </c>
      <c r="C107">
        <v>109230141</v>
      </c>
      <c r="D107">
        <v>76432106</v>
      </c>
      <c r="E107">
        <v>1</v>
      </c>
      <c r="F107">
        <v>1</v>
      </c>
      <c r="G107">
        <v>1</v>
      </c>
      <c r="H107">
        <v>3</v>
      </c>
      <c r="I107" t="s">
        <v>371</v>
      </c>
      <c r="J107" t="s">
        <v>372</v>
      </c>
      <c r="K107" t="s">
        <v>373</v>
      </c>
      <c r="L107">
        <v>1374</v>
      </c>
      <c r="N107">
        <v>1013</v>
      </c>
      <c r="O107" t="s">
        <v>374</v>
      </c>
      <c r="P107" t="s">
        <v>374</v>
      </c>
      <c r="Q107">
        <v>1</v>
      </c>
      <c r="X107">
        <v>4.5199999999999996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4.5199999999999996</v>
      </c>
      <c r="AH107">
        <v>2</v>
      </c>
      <c r="AI107">
        <v>109230149</v>
      </c>
      <c r="AJ107">
        <v>108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ROW(Source!A46)</f>
        <v>46</v>
      </c>
      <c r="B108">
        <v>109230170</v>
      </c>
      <c r="C108">
        <v>109230158</v>
      </c>
      <c r="D108">
        <v>76624295</v>
      </c>
      <c r="E108">
        <v>1</v>
      </c>
      <c r="F108">
        <v>1</v>
      </c>
      <c r="G108">
        <v>1</v>
      </c>
      <c r="H108">
        <v>1</v>
      </c>
      <c r="I108" t="s">
        <v>493</v>
      </c>
      <c r="J108" t="s">
        <v>3</v>
      </c>
      <c r="K108" t="s">
        <v>494</v>
      </c>
      <c r="L108">
        <v>1369</v>
      </c>
      <c r="N108">
        <v>1013</v>
      </c>
      <c r="O108" t="s">
        <v>324</v>
      </c>
      <c r="P108" t="s">
        <v>324</v>
      </c>
      <c r="Q108">
        <v>1</v>
      </c>
      <c r="X108">
        <v>15.44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3</v>
      </c>
      <c r="AG108">
        <v>15.44</v>
      </c>
      <c r="AH108">
        <v>2</v>
      </c>
      <c r="AI108">
        <v>109230159</v>
      </c>
      <c r="AJ108">
        <v>109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ROW(Source!A46)</f>
        <v>46</v>
      </c>
      <c r="B109">
        <v>109230171</v>
      </c>
      <c r="C109">
        <v>109230158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29</v>
      </c>
      <c r="J109" t="s">
        <v>3</v>
      </c>
      <c r="K109" t="s">
        <v>325</v>
      </c>
      <c r="L109">
        <v>608254</v>
      </c>
      <c r="N109">
        <v>1013</v>
      </c>
      <c r="O109" t="s">
        <v>326</v>
      </c>
      <c r="P109" t="s">
        <v>326</v>
      </c>
      <c r="Q109">
        <v>1</v>
      </c>
      <c r="X109">
        <v>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5</v>
      </c>
      <c r="AH109">
        <v>2</v>
      </c>
      <c r="AI109">
        <v>109230160</v>
      </c>
      <c r="AJ109">
        <v>110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ROW(Source!A46)</f>
        <v>46</v>
      </c>
      <c r="B110">
        <v>109230172</v>
      </c>
      <c r="C110">
        <v>109230158</v>
      </c>
      <c r="D110">
        <v>76432618</v>
      </c>
      <c r="E110">
        <v>1</v>
      </c>
      <c r="F110">
        <v>1</v>
      </c>
      <c r="G110">
        <v>1</v>
      </c>
      <c r="H110">
        <v>2</v>
      </c>
      <c r="I110" t="s">
        <v>347</v>
      </c>
      <c r="J110" t="s">
        <v>348</v>
      </c>
      <c r="K110" t="s">
        <v>349</v>
      </c>
      <c r="L110">
        <v>1368</v>
      </c>
      <c r="N110">
        <v>1011</v>
      </c>
      <c r="O110" t="s">
        <v>330</v>
      </c>
      <c r="P110" t="s">
        <v>330</v>
      </c>
      <c r="Q110">
        <v>1</v>
      </c>
      <c r="X110">
        <v>0.2</v>
      </c>
      <c r="Y110">
        <v>0</v>
      </c>
      <c r="Z110">
        <v>134.65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</v>
      </c>
      <c r="AH110">
        <v>2</v>
      </c>
      <c r="AI110">
        <v>109230161</v>
      </c>
      <c r="AJ110">
        <v>111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ROW(Source!A46)</f>
        <v>46</v>
      </c>
      <c r="B111">
        <v>109230173</v>
      </c>
      <c r="C111">
        <v>109230158</v>
      </c>
      <c r="D111">
        <v>76432714</v>
      </c>
      <c r="E111">
        <v>1</v>
      </c>
      <c r="F111">
        <v>1</v>
      </c>
      <c r="G111">
        <v>1</v>
      </c>
      <c r="H111">
        <v>2</v>
      </c>
      <c r="I111" t="s">
        <v>503</v>
      </c>
      <c r="J111" t="s">
        <v>504</v>
      </c>
      <c r="K111" t="s">
        <v>505</v>
      </c>
      <c r="L111">
        <v>1368</v>
      </c>
      <c r="N111">
        <v>1011</v>
      </c>
      <c r="O111" t="s">
        <v>330</v>
      </c>
      <c r="P111" t="s">
        <v>330</v>
      </c>
      <c r="Q111">
        <v>1</v>
      </c>
      <c r="X111">
        <v>3.59</v>
      </c>
      <c r="Y111">
        <v>0</v>
      </c>
      <c r="Z111">
        <v>2.37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3.59</v>
      </c>
      <c r="AH111">
        <v>2</v>
      </c>
      <c r="AI111">
        <v>109230162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ROW(Source!A46)</f>
        <v>46</v>
      </c>
      <c r="B112">
        <v>109230174</v>
      </c>
      <c r="C112">
        <v>109230158</v>
      </c>
      <c r="D112">
        <v>76432726</v>
      </c>
      <c r="E112">
        <v>1</v>
      </c>
      <c r="F112">
        <v>1</v>
      </c>
      <c r="G112">
        <v>1</v>
      </c>
      <c r="H112">
        <v>2</v>
      </c>
      <c r="I112" t="s">
        <v>506</v>
      </c>
      <c r="J112" t="s">
        <v>507</v>
      </c>
      <c r="K112" t="s">
        <v>508</v>
      </c>
      <c r="L112">
        <v>1368</v>
      </c>
      <c r="N112">
        <v>1011</v>
      </c>
      <c r="O112" t="s">
        <v>330</v>
      </c>
      <c r="P112" t="s">
        <v>330</v>
      </c>
      <c r="Q112">
        <v>1</v>
      </c>
      <c r="X112">
        <v>3.59</v>
      </c>
      <c r="Y112">
        <v>0</v>
      </c>
      <c r="Z112">
        <v>3.6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3.59</v>
      </c>
      <c r="AH112">
        <v>2</v>
      </c>
      <c r="AI112">
        <v>109230163</v>
      </c>
      <c r="AJ112">
        <v>113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ROW(Source!A46)</f>
        <v>46</v>
      </c>
      <c r="B113">
        <v>109230175</v>
      </c>
      <c r="C113">
        <v>109230158</v>
      </c>
      <c r="D113">
        <v>76432767</v>
      </c>
      <c r="E113">
        <v>1</v>
      </c>
      <c r="F113">
        <v>1</v>
      </c>
      <c r="G113">
        <v>1</v>
      </c>
      <c r="H113">
        <v>2</v>
      </c>
      <c r="I113" t="s">
        <v>509</v>
      </c>
      <c r="J113" t="s">
        <v>510</v>
      </c>
      <c r="K113" t="s">
        <v>511</v>
      </c>
      <c r="L113">
        <v>1368</v>
      </c>
      <c r="N113">
        <v>1011</v>
      </c>
      <c r="O113" t="s">
        <v>330</v>
      </c>
      <c r="P113" t="s">
        <v>330</v>
      </c>
      <c r="Q113">
        <v>1</v>
      </c>
      <c r="X113">
        <v>4.8</v>
      </c>
      <c r="Y113">
        <v>0</v>
      </c>
      <c r="Z113">
        <v>142.69999999999999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4.8</v>
      </c>
      <c r="AH113">
        <v>2</v>
      </c>
      <c r="AI113">
        <v>109230164</v>
      </c>
      <c r="AJ113">
        <v>114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ROW(Source!A46)</f>
        <v>46</v>
      </c>
      <c r="B114">
        <v>109230176</v>
      </c>
      <c r="C114">
        <v>109230158</v>
      </c>
      <c r="D114">
        <v>76434481</v>
      </c>
      <c r="E114">
        <v>1</v>
      </c>
      <c r="F114">
        <v>1</v>
      </c>
      <c r="G114">
        <v>1</v>
      </c>
      <c r="H114">
        <v>2</v>
      </c>
      <c r="I114" t="s">
        <v>336</v>
      </c>
      <c r="J114" t="s">
        <v>337</v>
      </c>
      <c r="K114" t="s">
        <v>338</v>
      </c>
      <c r="L114">
        <v>1368</v>
      </c>
      <c r="N114">
        <v>1011</v>
      </c>
      <c r="O114" t="s">
        <v>330</v>
      </c>
      <c r="P114" t="s">
        <v>330</v>
      </c>
      <c r="Q114">
        <v>1</v>
      </c>
      <c r="X114">
        <v>0.2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</v>
      </c>
      <c r="AH114">
        <v>2</v>
      </c>
      <c r="AI114">
        <v>109230165</v>
      </c>
      <c r="AJ114">
        <v>115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ROW(Source!A46)</f>
        <v>46</v>
      </c>
      <c r="B115">
        <v>109230177</v>
      </c>
      <c r="C115">
        <v>109230158</v>
      </c>
      <c r="D115">
        <v>76370623</v>
      </c>
      <c r="E115">
        <v>1</v>
      </c>
      <c r="F115">
        <v>1</v>
      </c>
      <c r="G115">
        <v>1</v>
      </c>
      <c r="H115">
        <v>3</v>
      </c>
      <c r="I115" t="s">
        <v>512</v>
      </c>
      <c r="J115" t="s">
        <v>513</v>
      </c>
      <c r="K115" t="s">
        <v>514</v>
      </c>
      <c r="L115">
        <v>1308</v>
      </c>
      <c r="N115">
        <v>1003</v>
      </c>
      <c r="O115" t="s">
        <v>44</v>
      </c>
      <c r="P115" t="s">
        <v>44</v>
      </c>
      <c r="Q115">
        <v>100</v>
      </c>
      <c r="X115">
        <v>2.4500000000000001E-2</v>
      </c>
      <c r="Y115">
        <v>120.36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2.4500000000000001E-2</v>
      </c>
      <c r="AH115">
        <v>2</v>
      </c>
      <c r="AI115">
        <v>109230166</v>
      </c>
      <c r="AJ115">
        <v>116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ROW(Source!A46)</f>
        <v>46</v>
      </c>
      <c r="B116">
        <v>109230178</v>
      </c>
      <c r="C116">
        <v>109230158</v>
      </c>
      <c r="D116">
        <v>76383696</v>
      </c>
      <c r="E116">
        <v>1</v>
      </c>
      <c r="F116">
        <v>1</v>
      </c>
      <c r="G116">
        <v>1</v>
      </c>
      <c r="H116">
        <v>3</v>
      </c>
      <c r="I116" t="s">
        <v>488</v>
      </c>
      <c r="J116" t="s">
        <v>489</v>
      </c>
      <c r="K116" t="s">
        <v>490</v>
      </c>
      <c r="L116">
        <v>1348</v>
      </c>
      <c r="N116">
        <v>1009</v>
      </c>
      <c r="O116" t="s">
        <v>74</v>
      </c>
      <c r="P116" t="s">
        <v>74</v>
      </c>
      <c r="Q116">
        <v>1000</v>
      </c>
      <c r="X116">
        <v>2.8800000000000002E-3</v>
      </c>
      <c r="Y116">
        <v>9073.89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2.8800000000000002E-3</v>
      </c>
      <c r="AH116">
        <v>2</v>
      </c>
      <c r="AI116">
        <v>109230167</v>
      </c>
      <c r="AJ116">
        <v>117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ROW(Source!A46)</f>
        <v>46</v>
      </c>
      <c r="B117">
        <v>109230179</v>
      </c>
      <c r="C117">
        <v>109230158</v>
      </c>
      <c r="D117">
        <v>76417973</v>
      </c>
      <c r="E117">
        <v>1</v>
      </c>
      <c r="F117">
        <v>1</v>
      </c>
      <c r="G117">
        <v>1</v>
      </c>
      <c r="H117">
        <v>3</v>
      </c>
      <c r="I117" t="s">
        <v>515</v>
      </c>
      <c r="J117" t="s">
        <v>516</v>
      </c>
      <c r="K117" t="s">
        <v>517</v>
      </c>
      <c r="L117">
        <v>1346</v>
      </c>
      <c r="N117">
        <v>1009</v>
      </c>
      <c r="O117" t="s">
        <v>356</v>
      </c>
      <c r="P117" t="s">
        <v>356</v>
      </c>
      <c r="Q117">
        <v>1</v>
      </c>
      <c r="X117">
        <v>0.5</v>
      </c>
      <c r="Y117">
        <v>68.27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109230168</v>
      </c>
      <c r="AJ117">
        <v>118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ROW(Source!A46)</f>
        <v>46</v>
      </c>
      <c r="B118">
        <v>109230180</v>
      </c>
      <c r="C118">
        <v>109230158</v>
      </c>
      <c r="D118">
        <v>76432106</v>
      </c>
      <c r="E118">
        <v>1</v>
      </c>
      <c r="F118">
        <v>1</v>
      </c>
      <c r="G118">
        <v>1</v>
      </c>
      <c r="H118">
        <v>3</v>
      </c>
      <c r="I118" t="s">
        <v>371</v>
      </c>
      <c r="J118" t="s">
        <v>372</v>
      </c>
      <c r="K118" t="s">
        <v>373</v>
      </c>
      <c r="L118">
        <v>1374</v>
      </c>
      <c r="N118">
        <v>1013</v>
      </c>
      <c r="O118" t="s">
        <v>374</v>
      </c>
      <c r="P118" t="s">
        <v>374</v>
      </c>
      <c r="Q118">
        <v>1</v>
      </c>
      <c r="X118">
        <v>2.97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2.97</v>
      </c>
      <c r="AH118">
        <v>2</v>
      </c>
      <c r="AI118">
        <v>109230169</v>
      </c>
      <c r="AJ118">
        <v>119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ROW(Source!A47)</f>
        <v>47</v>
      </c>
      <c r="B119">
        <v>109230188</v>
      </c>
      <c r="C119">
        <v>109230181</v>
      </c>
      <c r="D119">
        <v>76624295</v>
      </c>
      <c r="E119">
        <v>1</v>
      </c>
      <c r="F119">
        <v>1</v>
      </c>
      <c r="G119">
        <v>1</v>
      </c>
      <c r="H119">
        <v>1</v>
      </c>
      <c r="I119" t="s">
        <v>493</v>
      </c>
      <c r="J119" t="s">
        <v>3</v>
      </c>
      <c r="K119" t="s">
        <v>494</v>
      </c>
      <c r="L119">
        <v>1369</v>
      </c>
      <c r="N119">
        <v>1013</v>
      </c>
      <c r="O119" t="s">
        <v>324</v>
      </c>
      <c r="P119" t="s">
        <v>324</v>
      </c>
      <c r="Q119">
        <v>1</v>
      </c>
      <c r="X119">
        <v>2.1</v>
      </c>
      <c r="Y119">
        <v>0</v>
      </c>
      <c r="Z119">
        <v>0</v>
      </c>
      <c r="AA119">
        <v>0</v>
      </c>
      <c r="AB119">
        <v>9.6199999999999992</v>
      </c>
      <c r="AC119">
        <v>0</v>
      </c>
      <c r="AD119">
        <v>1</v>
      </c>
      <c r="AE119">
        <v>1</v>
      </c>
      <c r="AF119" t="s">
        <v>3</v>
      </c>
      <c r="AG119">
        <v>2.1</v>
      </c>
      <c r="AH119">
        <v>2</v>
      </c>
      <c r="AI119">
        <v>109230182</v>
      </c>
      <c r="AJ119">
        <v>120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ROW(Source!A47)</f>
        <v>47</v>
      </c>
      <c r="B120">
        <v>109230189</v>
      </c>
      <c r="C120">
        <v>109230181</v>
      </c>
      <c r="D120">
        <v>76368658</v>
      </c>
      <c r="E120">
        <v>1</v>
      </c>
      <c r="F120">
        <v>1</v>
      </c>
      <c r="G120">
        <v>1</v>
      </c>
      <c r="H120">
        <v>3</v>
      </c>
      <c r="I120" t="s">
        <v>461</v>
      </c>
      <c r="J120" t="s">
        <v>462</v>
      </c>
      <c r="K120" t="s">
        <v>463</v>
      </c>
      <c r="L120">
        <v>1348</v>
      </c>
      <c r="N120">
        <v>1009</v>
      </c>
      <c r="O120" t="s">
        <v>74</v>
      </c>
      <c r="P120" t="s">
        <v>74</v>
      </c>
      <c r="Q120">
        <v>1000</v>
      </c>
      <c r="X120">
        <v>8.0000000000000004E-4</v>
      </c>
      <c r="Y120">
        <v>4488.3999999999996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8.0000000000000004E-4</v>
      </c>
      <c r="AH120">
        <v>2</v>
      </c>
      <c r="AI120">
        <v>109230183</v>
      </c>
      <c r="AJ120">
        <v>121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ROW(Source!A47)</f>
        <v>47</v>
      </c>
      <c r="B121">
        <v>109230190</v>
      </c>
      <c r="C121">
        <v>109230181</v>
      </c>
      <c r="D121">
        <v>76370454</v>
      </c>
      <c r="E121">
        <v>1</v>
      </c>
      <c r="F121">
        <v>1</v>
      </c>
      <c r="G121">
        <v>1</v>
      </c>
      <c r="H121">
        <v>3</v>
      </c>
      <c r="I121" t="s">
        <v>442</v>
      </c>
      <c r="J121" t="s">
        <v>443</v>
      </c>
      <c r="K121" t="s">
        <v>444</v>
      </c>
      <c r="L121">
        <v>1346</v>
      </c>
      <c r="N121">
        <v>1009</v>
      </c>
      <c r="O121" t="s">
        <v>356</v>
      </c>
      <c r="P121" t="s">
        <v>356</v>
      </c>
      <c r="Q121">
        <v>1</v>
      </c>
      <c r="X121">
        <v>0.15</v>
      </c>
      <c r="Y121">
        <v>6.09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0.15</v>
      </c>
      <c r="AH121">
        <v>2</v>
      </c>
      <c r="AI121">
        <v>109230184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ROW(Source!A47)</f>
        <v>47</v>
      </c>
      <c r="B122">
        <v>109230191</v>
      </c>
      <c r="C122">
        <v>109230181</v>
      </c>
      <c r="D122">
        <v>76370623</v>
      </c>
      <c r="E122">
        <v>1</v>
      </c>
      <c r="F122">
        <v>1</v>
      </c>
      <c r="G122">
        <v>1</v>
      </c>
      <c r="H122">
        <v>3</v>
      </c>
      <c r="I122" t="s">
        <v>512</v>
      </c>
      <c r="J122" t="s">
        <v>513</v>
      </c>
      <c r="K122" t="s">
        <v>514</v>
      </c>
      <c r="L122">
        <v>1308</v>
      </c>
      <c r="N122">
        <v>1003</v>
      </c>
      <c r="O122" t="s">
        <v>44</v>
      </c>
      <c r="P122" t="s">
        <v>44</v>
      </c>
      <c r="Q122">
        <v>100</v>
      </c>
      <c r="X122">
        <v>2.3999999999999998E-3</v>
      </c>
      <c r="Y122">
        <v>120.36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2.3999999999999998E-3</v>
      </c>
      <c r="AH122">
        <v>2</v>
      </c>
      <c r="AI122">
        <v>109230185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ROW(Source!A47)</f>
        <v>47</v>
      </c>
      <c r="B123">
        <v>109230192</v>
      </c>
      <c r="C123">
        <v>109230181</v>
      </c>
      <c r="D123">
        <v>76424758</v>
      </c>
      <c r="E123">
        <v>1</v>
      </c>
      <c r="F123">
        <v>1</v>
      </c>
      <c r="G123">
        <v>1</v>
      </c>
      <c r="H123">
        <v>3</v>
      </c>
      <c r="I123" t="s">
        <v>518</v>
      </c>
      <c r="J123" t="s">
        <v>519</v>
      </c>
      <c r="K123" t="s">
        <v>520</v>
      </c>
      <c r="L123">
        <v>1348</v>
      </c>
      <c r="N123">
        <v>1009</v>
      </c>
      <c r="O123" t="s">
        <v>74</v>
      </c>
      <c r="P123" t="s">
        <v>74</v>
      </c>
      <c r="Q123">
        <v>1000</v>
      </c>
      <c r="X123">
        <v>1.0000000000000001E-5</v>
      </c>
      <c r="Y123">
        <v>7679.6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1.0000000000000001E-5</v>
      </c>
      <c r="AH123">
        <v>2</v>
      </c>
      <c r="AI123">
        <v>109230186</v>
      </c>
      <c r="AJ123">
        <v>124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ROW(Source!A47)</f>
        <v>47</v>
      </c>
      <c r="B124">
        <v>109230193</v>
      </c>
      <c r="C124">
        <v>109230181</v>
      </c>
      <c r="D124">
        <v>76432106</v>
      </c>
      <c r="E124">
        <v>1</v>
      </c>
      <c r="F124">
        <v>1</v>
      </c>
      <c r="G124">
        <v>1</v>
      </c>
      <c r="H124">
        <v>3</v>
      </c>
      <c r="I124" t="s">
        <v>371</v>
      </c>
      <c r="J124" t="s">
        <v>372</v>
      </c>
      <c r="K124" t="s">
        <v>373</v>
      </c>
      <c r="L124">
        <v>1374</v>
      </c>
      <c r="N124">
        <v>1013</v>
      </c>
      <c r="O124" t="s">
        <v>374</v>
      </c>
      <c r="P124" t="s">
        <v>374</v>
      </c>
      <c r="Q124">
        <v>1</v>
      </c>
      <c r="X124">
        <v>0.4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0.4</v>
      </c>
      <c r="AH124">
        <v>2</v>
      </c>
      <c r="AI124">
        <v>109230187</v>
      </c>
      <c r="AJ124">
        <v>125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ROW(Source!A159)</f>
        <v>159</v>
      </c>
      <c r="B125">
        <v>109230205</v>
      </c>
      <c r="C125">
        <v>109230202</v>
      </c>
      <c r="D125">
        <v>76740528</v>
      </c>
      <c r="E125">
        <v>1</v>
      </c>
      <c r="F125">
        <v>1</v>
      </c>
      <c r="G125">
        <v>1</v>
      </c>
      <c r="H125">
        <v>1</v>
      </c>
      <c r="I125" t="s">
        <v>521</v>
      </c>
      <c r="J125" t="s">
        <v>3</v>
      </c>
      <c r="K125" t="s">
        <v>522</v>
      </c>
      <c r="L125">
        <v>1369</v>
      </c>
      <c r="N125">
        <v>1013</v>
      </c>
      <c r="O125" t="s">
        <v>324</v>
      </c>
      <c r="P125" t="s">
        <v>324</v>
      </c>
      <c r="Q125">
        <v>1</v>
      </c>
      <c r="X125">
        <v>0.81</v>
      </c>
      <c r="Y125">
        <v>0</v>
      </c>
      <c r="Z125">
        <v>0</v>
      </c>
      <c r="AA125">
        <v>0</v>
      </c>
      <c r="AB125">
        <v>12.92</v>
      </c>
      <c r="AC125">
        <v>0</v>
      </c>
      <c r="AD125">
        <v>1</v>
      </c>
      <c r="AE125">
        <v>1</v>
      </c>
      <c r="AF125" t="s">
        <v>224</v>
      </c>
      <c r="AG125">
        <v>0.64800000000000013</v>
      </c>
      <c r="AH125">
        <v>2</v>
      </c>
      <c r="AI125">
        <v>109230203</v>
      </c>
      <c r="AJ125">
        <v>126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ROW(Source!A159)</f>
        <v>159</v>
      </c>
      <c r="B126">
        <v>109230206</v>
      </c>
      <c r="C126">
        <v>109230202</v>
      </c>
      <c r="D126">
        <v>76739568</v>
      </c>
      <c r="E126">
        <v>1</v>
      </c>
      <c r="F126">
        <v>1</v>
      </c>
      <c r="G126">
        <v>1</v>
      </c>
      <c r="H126">
        <v>1</v>
      </c>
      <c r="I126" t="s">
        <v>523</v>
      </c>
      <c r="J126" t="s">
        <v>3</v>
      </c>
      <c r="K126" t="s">
        <v>524</v>
      </c>
      <c r="L126">
        <v>1369</v>
      </c>
      <c r="N126">
        <v>1013</v>
      </c>
      <c r="O126" t="s">
        <v>324</v>
      </c>
      <c r="P126" t="s">
        <v>324</v>
      </c>
      <c r="Q126">
        <v>1</v>
      </c>
      <c r="X126">
        <v>0.81</v>
      </c>
      <c r="Y126">
        <v>0</v>
      </c>
      <c r="Z126">
        <v>0</v>
      </c>
      <c r="AA126">
        <v>0</v>
      </c>
      <c r="AB126">
        <v>12.69</v>
      </c>
      <c r="AC126">
        <v>0</v>
      </c>
      <c r="AD126">
        <v>1</v>
      </c>
      <c r="AE126">
        <v>1</v>
      </c>
      <c r="AF126" t="s">
        <v>224</v>
      </c>
      <c r="AG126">
        <v>0.64800000000000013</v>
      </c>
      <c r="AH126">
        <v>2</v>
      </c>
      <c r="AI126">
        <v>109230204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ROW(Source!A160)</f>
        <v>160</v>
      </c>
      <c r="B127">
        <v>109230210</v>
      </c>
      <c r="C127">
        <v>109230207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521</v>
      </c>
      <c r="J127" t="s">
        <v>3</v>
      </c>
      <c r="K127" t="s">
        <v>522</v>
      </c>
      <c r="L127">
        <v>1369</v>
      </c>
      <c r="N127">
        <v>1013</v>
      </c>
      <c r="O127" t="s">
        <v>324</v>
      </c>
      <c r="P127" t="s">
        <v>324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224</v>
      </c>
      <c r="AG127">
        <v>5.1840000000000011</v>
      </c>
      <c r="AH127">
        <v>2</v>
      </c>
      <c r="AI127">
        <v>109230208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ROW(Source!A160)</f>
        <v>160</v>
      </c>
      <c r="B128">
        <v>109230211</v>
      </c>
      <c r="C128">
        <v>109230207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523</v>
      </c>
      <c r="J128" t="s">
        <v>3</v>
      </c>
      <c r="K128" t="s">
        <v>524</v>
      </c>
      <c r="L128">
        <v>1369</v>
      </c>
      <c r="N128">
        <v>1013</v>
      </c>
      <c r="O128" t="s">
        <v>324</v>
      </c>
      <c r="P128" t="s">
        <v>324</v>
      </c>
      <c r="Q128">
        <v>1</v>
      </c>
      <c r="X128">
        <v>6.48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224</v>
      </c>
      <c r="AG128">
        <v>5.1840000000000011</v>
      </c>
      <c r="AH128">
        <v>2</v>
      </c>
      <c r="AI128">
        <v>109230209</v>
      </c>
      <c r="AJ128">
        <v>129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ROW(Source!A161)</f>
        <v>161</v>
      </c>
      <c r="B129">
        <v>109230215</v>
      </c>
      <c r="C129">
        <v>109230212</v>
      </c>
      <c r="D129">
        <v>76739814</v>
      </c>
      <c r="E129">
        <v>1</v>
      </c>
      <c r="F129">
        <v>1</v>
      </c>
      <c r="G129">
        <v>1</v>
      </c>
      <c r="H129">
        <v>1</v>
      </c>
      <c r="I129" t="s">
        <v>525</v>
      </c>
      <c r="J129" t="s">
        <v>3</v>
      </c>
      <c r="K129" t="s">
        <v>526</v>
      </c>
      <c r="L129">
        <v>1369</v>
      </c>
      <c r="N129">
        <v>1013</v>
      </c>
      <c r="O129" t="s">
        <v>324</v>
      </c>
      <c r="P129" t="s">
        <v>324</v>
      </c>
      <c r="Q129">
        <v>1</v>
      </c>
      <c r="X129">
        <v>2.92</v>
      </c>
      <c r="Y129">
        <v>0</v>
      </c>
      <c r="Z129">
        <v>0</v>
      </c>
      <c r="AA129">
        <v>0</v>
      </c>
      <c r="AB129">
        <v>9.6199999999999992</v>
      </c>
      <c r="AC129">
        <v>0</v>
      </c>
      <c r="AD129">
        <v>1</v>
      </c>
      <c r="AE129">
        <v>1</v>
      </c>
      <c r="AF129" t="s">
        <v>224</v>
      </c>
      <c r="AG129">
        <v>2.3359999999999999</v>
      </c>
      <c r="AH129">
        <v>2</v>
      </c>
      <c r="AI129">
        <v>109230213</v>
      </c>
      <c r="AJ129">
        <v>130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ROW(Source!A161)</f>
        <v>161</v>
      </c>
      <c r="B130">
        <v>109230216</v>
      </c>
      <c r="C130">
        <v>109230212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523</v>
      </c>
      <c r="J130" t="s">
        <v>3</v>
      </c>
      <c r="K130" t="s">
        <v>524</v>
      </c>
      <c r="L130">
        <v>1369</v>
      </c>
      <c r="N130">
        <v>1013</v>
      </c>
      <c r="O130" t="s">
        <v>324</v>
      </c>
      <c r="P130" t="s">
        <v>324</v>
      </c>
      <c r="Q130">
        <v>1</v>
      </c>
      <c r="X130">
        <v>4.37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224</v>
      </c>
      <c r="AG130">
        <v>3.4960000000000004</v>
      </c>
      <c r="AH130">
        <v>2</v>
      </c>
      <c r="AI130">
        <v>109230214</v>
      </c>
      <c r="AJ130">
        <v>131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ROW(Source!A162)</f>
        <v>162</v>
      </c>
      <c r="B131">
        <v>109230221</v>
      </c>
      <c r="C131">
        <v>109230217</v>
      </c>
      <c r="D131">
        <v>76739814</v>
      </c>
      <c r="E131">
        <v>1</v>
      </c>
      <c r="F131">
        <v>1</v>
      </c>
      <c r="G131">
        <v>1</v>
      </c>
      <c r="H131">
        <v>1</v>
      </c>
      <c r="I131" t="s">
        <v>525</v>
      </c>
      <c r="J131" t="s">
        <v>3</v>
      </c>
      <c r="K131" t="s">
        <v>526</v>
      </c>
      <c r="L131">
        <v>1369</v>
      </c>
      <c r="N131">
        <v>1013</v>
      </c>
      <c r="O131" t="s">
        <v>324</v>
      </c>
      <c r="P131" t="s">
        <v>324</v>
      </c>
      <c r="Q131">
        <v>1</v>
      </c>
      <c r="X131">
        <v>1.62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224</v>
      </c>
      <c r="AG131">
        <v>1.2960000000000003</v>
      </c>
      <c r="AH131">
        <v>2</v>
      </c>
      <c r="AI131">
        <v>109230218</v>
      </c>
      <c r="AJ131">
        <v>132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ROW(Source!A162)</f>
        <v>162</v>
      </c>
      <c r="B132">
        <v>109230222</v>
      </c>
      <c r="C132">
        <v>109230217</v>
      </c>
      <c r="D132">
        <v>76739618</v>
      </c>
      <c r="E132">
        <v>1</v>
      </c>
      <c r="F132">
        <v>1</v>
      </c>
      <c r="G132">
        <v>1</v>
      </c>
      <c r="H132">
        <v>1</v>
      </c>
      <c r="I132" t="s">
        <v>527</v>
      </c>
      <c r="J132" t="s">
        <v>3</v>
      </c>
      <c r="K132" t="s">
        <v>528</v>
      </c>
      <c r="L132">
        <v>1369</v>
      </c>
      <c r="N132">
        <v>1013</v>
      </c>
      <c r="O132" t="s">
        <v>324</v>
      </c>
      <c r="P132" t="s">
        <v>324</v>
      </c>
      <c r="Q132">
        <v>1</v>
      </c>
      <c r="X132">
        <v>4.8600000000000003</v>
      </c>
      <c r="Y132">
        <v>0</v>
      </c>
      <c r="Z132">
        <v>0</v>
      </c>
      <c r="AA132">
        <v>0</v>
      </c>
      <c r="AB132">
        <v>14.09</v>
      </c>
      <c r="AC132">
        <v>0</v>
      </c>
      <c r="AD132">
        <v>1</v>
      </c>
      <c r="AE132">
        <v>1</v>
      </c>
      <c r="AF132" t="s">
        <v>224</v>
      </c>
      <c r="AG132">
        <v>3.8880000000000003</v>
      </c>
      <c r="AH132">
        <v>2</v>
      </c>
      <c r="AI132">
        <v>109230219</v>
      </c>
      <c r="AJ132">
        <v>133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ROW(Source!A162)</f>
        <v>162</v>
      </c>
      <c r="B133">
        <v>109230223</v>
      </c>
      <c r="C133">
        <v>109230217</v>
      </c>
      <c r="D133">
        <v>76739569</v>
      </c>
      <c r="E133">
        <v>1</v>
      </c>
      <c r="F133">
        <v>1</v>
      </c>
      <c r="G133">
        <v>1</v>
      </c>
      <c r="H133">
        <v>1</v>
      </c>
      <c r="I133" t="s">
        <v>529</v>
      </c>
      <c r="J133" t="s">
        <v>3</v>
      </c>
      <c r="K133" t="s">
        <v>530</v>
      </c>
      <c r="L133">
        <v>1369</v>
      </c>
      <c r="N133">
        <v>1013</v>
      </c>
      <c r="O133" t="s">
        <v>324</v>
      </c>
      <c r="P133" t="s">
        <v>324</v>
      </c>
      <c r="Q133">
        <v>1</v>
      </c>
      <c r="X133">
        <v>1.62</v>
      </c>
      <c r="Y133">
        <v>0</v>
      </c>
      <c r="Z133">
        <v>0</v>
      </c>
      <c r="AA133">
        <v>0</v>
      </c>
      <c r="AB133">
        <v>9.17</v>
      </c>
      <c r="AC133">
        <v>0</v>
      </c>
      <c r="AD133">
        <v>1</v>
      </c>
      <c r="AE133">
        <v>1</v>
      </c>
      <c r="AF133" t="s">
        <v>224</v>
      </c>
      <c r="AG133">
        <v>1.2960000000000003</v>
      </c>
      <c r="AH133">
        <v>2</v>
      </c>
      <c r="AI133">
        <v>109230220</v>
      </c>
      <c r="AJ133">
        <v>134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ROW(Source!A163)</f>
        <v>163</v>
      </c>
      <c r="B134">
        <v>109230227</v>
      </c>
      <c r="C134">
        <v>109230224</v>
      </c>
      <c r="D134">
        <v>76740528</v>
      </c>
      <c r="E134">
        <v>1</v>
      </c>
      <c r="F134">
        <v>1</v>
      </c>
      <c r="G134">
        <v>1</v>
      </c>
      <c r="H134">
        <v>1</v>
      </c>
      <c r="I134" t="s">
        <v>521</v>
      </c>
      <c r="J134" t="s">
        <v>3</v>
      </c>
      <c r="K134" t="s">
        <v>522</v>
      </c>
      <c r="L134">
        <v>1369</v>
      </c>
      <c r="N134">
        <v>1013</v>
      </c>
      <c r="O134" t="s">
        <v>324</v>
      </c>
      <c r="P134" t="s">
        <v>324</v>
      </c>
      <c r="Q134">
        <v>1</v>
      </c>
      <c r="X134">
        <v>0.81</v>
      </c>
      <c r="Y134">
        <v>0</v>
      </c>
      <c r="Z134">
        <v>0</v>
      </c>
      <c r="AA134">
        <v>0</v>
      </c>
      <c r="AB134">
        <v>12.92</v>
      </c>
      <c r="AC134">
        <v>0</v>
      </c>
      <c r="AD134">
        <v>1</v>
      </c>
      <c r="AE134">
        <v>1</v>
      </c>
      <c r="AF134" t="s">
        <v>224</v>
      </c>
      <c r="AG134">
        <v>0.64800000000000013</v>
      </c>
      <c r="AH134">
        <v>2</v>
      </c>
      <c r="AI134">
        <v>109230225</v>
      </c>
      <c r="AJ134">
        <v>135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ROW(Source!A163)</f>
        <v>163</v>
      </c>
      <c r="B135">
        <v>109230228</v>
      </c>
      <c r="C135">
        <v>109230224</v>
      </c>
      <c r="D135">
        <v>76739568</v>
      </c>
      <c r="E135">
        <v>1</v>
      </c>
      <c r="F135">
        <v>1</v>
      </c>
      <c r="G135">
        <v>1</v>
      </c>
      <c r="H135">
        <v>1</v>
      </c>
      <c r="I135" t="s">
        <v>523</v>
      </c>
      <c r="J135" t="s">
        <v>3</v>
      </c>
      <c r="K135" t="s">
        <v>524</v>
      </c>
      <c r="L135">
        <v>1369</v>
      </c>
      <c r="N135">
        <v>1013</v>
      </c>
      <c r="O135" t="s">
        <v>324</v>
      </c>
      <c r="P135" t="s">
        <v>324</v>
      </c>
      <c r="Q135">
        <v>1</v>
      </c>
      <c r="X135">
        <v>0.81</v>
      </c>
      <c r="Y135">
        <v>0</v>
      </c>
      <c r="Z135">
        <v>0</v>
      </c>
      <c r="AA135">
        <v>0</v>
      </c>
      <c r="AB135">
        <v>12.69</v>
      </c>
      <c r="AC135">
        <v>0</v>
      </c>
      <c r="AD135">
        <v>1</v>
      </c>
      <c r="AE135">
        <v>1</v>
      </c>
      <c r="AF135" t="s">
        <v>224</v>
      </c>
      <c r="AG135">
        <v>0.64800000000000013</v>
      </c>
      <c r="AH135">
        <v>2</v>
      </c>
      <c r="AI135">
        <v>109230226</v>
      </c>
      <c r="AJ135">
        <v>136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2022-04-21T05:47:29Z</dcterms:created>
  <dcterms:modified xsi:type="dcterms:W3CDTF">2022-04-21T05:48:59Z</dcterms:modified>
</cp:coreProperties>
</file>